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codeName="ThisWorkbook"/>
  <xr:revisionPtr revIDLastSave="0" documentId="13_ncr:1_{A8ACF900-111A-4937-BAFA-94C83D2AA001}" xr6:coauthVersionLast="47" xr6:coauthVersionMax="47" xr10:uidLastSave="{00000000-0000-0000-0000-000000000000}"/>
  <bookViews>
    <workbookView xWindow="-6984" yWindow="-21600" windowWidth="25992" windowHeight="20976" xr2:uid="{61ADBC91-DBCA-4E5F-8278-0B9CE7DB2772}"/>
  </bookViews>
  <sheets>
    <sheet name="CoverSheet" sheetId="38" r:id="rId1"/>
    <sheet name="Description" sheetId="36" r:id="rId2"/>
    <sheet name="Table of Contents" sheetId="26" r:id="rId3"/>
    <sheet name="Inputs" sheetId="19" r:id="rId4"/>
    <sheet name="CPI" sheetId="28" r:id="rId5"/>
    <sheet name="OtherIndices" sheetId="29" r:id="rId6"/>
    <sheet name="Outputs" sheetId="33" r:id="rId7"/>
  </sheets>
  <definedNames>
    <definedName name="_xlnm._FilterDatabase" hidden="1">#REF!</definedName>
    <definedName name="_xlnm.Print_Area" localSheetId="0">CoverSheet!$A$1:$E$7</definedName>
    <definedName name="_xlnm.Print_Area" localSheetId="4">CPI!$A$1:$W$130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8" i="33" l="1"/>
  <c r="B48" i="33"/>
  <c r="H47" i="33"/>
  <c r="G47" i="33"/>
  <c r="F47" i="33"/>
  <c r="E47" i="33"/>
  <c r="D47" i="33"/>
  <c r="C47" i="33"/>
  <c r="B47" i="33"/>
  <c r="A48" i="33"/>
  <c r="H130" i="28"/>
  <c r="H48" i="33" s="1"/>
  <c r="G130" i="28"/>
  <c r="G48" i="33" s="1"/>
  <c r="F130" i="28"/>
  <c r="F48" i="33" s="1"/>
  <c r="E130" i="28"/>
  <c r="E48" i="33" s="1"/>
  <c r="D130" i="28"/>
  <c r="D48" i="33" s="1"/>
  <c r="C20" i="33" l="1"/>
  <c r="C19" i="33"/>
  <c r="B20" i="33"/>
  <c r="B19" i="33"/>
  <c r="A103" i="19"/>
  <c r="P44" i="33" l="1"/>
  <c r="P43" i="33"/>
  <c r="P42" i="33"/>
  <c r="P41" i="33"/>
  <c r="P40" i="33"/>
  <c r="P36" i="33"/>
  <c r="P35" i="33"/>
  <c r="P34" i="33"/>
  <c r="P33" i="33"/>
  <c r="P32" i="33"/>
  <c r="D7" i="29"/>
  <c r="C7" i="29"/>
  <c r="D15" i="29" l="1" a="1"/>
  <c r="D15" i="29" s="1"/>
  <c r="I15" i="29" s="1"/>
  <c r="I47" i="29" l="1"/>
  <c r="I48" i="29"/>
  <c r="I25" i="29"/>
  <c r="I49" i="29"/>
  <c r="I26" i="29"/>
  <c r="I62" i="29"/>
  <c r="I39" i="29"/>
  <c r="I63" i="29"/>
  <c r="I69" i="29" s="1"/>
  <c r="I29" i="29"/>
  <c r="I30" i="29"/>
  <c r="I19" i="29"/>
  <c r="I31" i="29"/>
  <c r="I43" i="29"/>
  <c r="I55" i="29"/>
  <c r="I67" i="29"/>
  <c r="I28" i="29"/>
  <c r="I65" i="29"/>
  <c r="I42" i="29"/>
  <c r="I20" i="29"/>
  <c r="I32" i="29"/>
  <c r="I44" i="29"/>
  <c r="I56" i="29"/>
  <c r="I68" i="29"/>
  <c r="I23" i="29"/>
  <c r="I24" i="29"/>
  <c r="I60" i="29"/>
  <c r="I61" i="29"/>
  <c r="I38" i="29"/>
  <c r="I51" i="29"/>
  <c r="I52" i="29"/>
  <c r="I53" i="29"/>
  <c r="I16" i="29"/>
  <c r="I18" i="29"/>
  <c r="I54" i="29"/>
  <c r="I66" i="29"/>
  <c r="I17" i="29"/>
  <c r="I21" i="29"/>
  <c r="I33" i="29"/>
  <c r="I45" i="29"/>
  <c r="I57" i="29"/>
  <c r="I35" i="29"/>
  <c r="I59" i="29"/>
  <c r="I36" i="29"/>
  <c r="I37" i="29"/>
  <c r="I50" i="29"/>
  <c r="I27" i="29"/>
  <c r="I40" i="29"/>
  <c r="I64" i="29"/>
  <c r="I41" i="29"/>
  <c r="I22" i="29"/>
  <c r="I34" i="29"/>
  <c r="I46" i="29"/>
  <c r="I58" i="29"/>
  <c r="B7" i="29"/>
  <c r="C6" i="29"/>
  <c r="D6" i="29"/>
  <c r="J20" i="29" l="1"/>
  <c r="J21" i="29"/>
  <c r="J18" i="29"/>
  <c r="I70" i="29"/>
  <c r="J19" i="29"/>
  <c r="D111" i="28"/>
  <c r="E103" i="28"/>
  <c r="D13" i="33" l="1"/>
  <c r="I71" i="29"/>
  <c r="I72" i="29"/>
  <c r="B31" i="33"/>
  <c r="C31" i="33"/>
  <c r="A32" i="33"/>
  <c r="B32" i="33"/>
  <c r="C32" i="33"/>
  <c r="A33" i="33"/>
  <c r="B33" i="33"/>
  <c r="C33" i="33"/>
  <c r="A34" i="33"/>
  <c r="B34" i="33"/>
  <c r="C34" i="33"/>
  <c r="A35" i="33"/>
  <c r="B35" i="33"/>
  <c r="C35" i="33"/>
  <c r="A36" i="33"/>
  <c r="B36" i="33"/>
  <c r="C36" i="33"/>
  <c r="A31" i="33"/>
  <c r="B6" i="29"/>
  <c r="C44" i="33"/>
  <c r="B44" i="33"/>
  <c r="A44" i="33"/>
  <c r="C43" i="33"/>
  <c r="B43" i="33"/>
  <c r="A43" i="33"/>
  <c r="C42" i="33"/>
  <c r="B42" i="33"/>
  <c r="A42" i="33"/>
  <c r="C41" i="33"/>
  <c r="B41" i="33"/>
  <c r="A41" i="33"/>
  <c r="C40" i="33"/>
  <c r="B40" i="33"/>
  <c r="A40" i="33"/>
  <c r="C39" i="33"/>
  <c r="B39" i="33"/>
  <c r="A39" i="33"/>
  <c r="I73" i="29" l="1"/>
  <c r="B23" i="33"/>
  <c r="C23" i="33"/>
  <c r="D23" i="33"/>
  <c r="B24" i="33"/>
  <c r="B25" i="33"/>
  <c r="B26" i="33"/>
  <c r="B27" i="33"/>
  <c r="B28" i="33"/>
  <c r="A28" i="33"/>
  <c r="A24" i="33"/>
  <c r="A25" i="33"/>
  <c r="A26" i="33"/>
  <c r="A27" i="33"/>
  <c r="A23" i="33"/>
  <c r="B13" i="33"/>
  <c r="C13" i="33"/>
  <c r="B14" i="33"/>
  <c r="C14" i="33"/>
  <c r="B15" i="33"/>
  <c r="C15" i="33"/>
  <c r="B16" i="33"/>
  <c r="C16" i="33"/>
  <c r="B17" i="33"/>
  <c r="C17" i="33"/>
  <c r="B18" i="33"/>
  <c r="C18" i="33"/>
  <c r="A14" i="33"/>
  <c r="A15" i="33"/>
  <c r="A16" i="33"/>
  <c r="A17" i="33"/>
  <c r="A18" i="33"/>
  <c r="A13" i="33"/>
  <c r="A6" i="33"/>
  <c r="B6" i="33"/>
  <c r="C6" i="33"/>
  <c r="A7" i="33"/>
  <c r="B7" i="33"/>
  <c r="C7" i="33"/>
  <c r="A8" i="33"/>
  <c r="B8" i="33"/>
  <c r="C8" i="33"/>
  <c r="A9" i="33"/>
  <c r="B9" i="33"/>
  <c r="C9" i="33"/>
  <c r="A10" i="33"/>
  <c r="B10" i="33"/>
  <c r="C10" i="33"/>
  <c r="B5" i="33"/>
  <c r="C5" i="33"/>
  <c r="E5" i="33"/>
  <c r="A5" i="33"/>
  <c r="I74" i="29" l="1"/>
  <c r="I75" i="29"/>
  <c r="I76" i="29"/>
  <c r="C123" i="28"/>
  <c r="C25" i="33" s="1"/>
  <c r="C124" i="28"/>
  <c r="C26" i="33" s="1"/>
  <c r="C125" i="28"/>
  <c r="C27" i="33" s="1"/>
  <c r="C126" i="28"/>
  <c r="C28" i="33" s="1"/>
  <c r="C122" i="28"/>
  <c r="C24" i="33" s="1"/>
  <c r="E121" i="28"/>
  <c r="E111" i="28"/>
  <c r="I77" i="29" l="1"/>
  <c r="I78" i="29" s="1"/>
  <c r="E13" i="33"/>
  <c r="F121" i="28"/>
  <c r="E23" i="33"/>
  <c r="F103" i="28"/>
  <c r="I79" i="29" l="1"/>
  <c r="G121" i="28"/>
  <c r="F23" i="33"/>
  <c r="F111" i="28"/>
  <c r="F5" i="33"/>
  <c r="G103" i="28"/>
  <c r="I80" i="29" l="1"/>
  <c r="F13" i="33"/>
  <c r="H121" i="28"/>
  <c r="G23" i="33"/>
  <c r="G111" i="28"/>
  <c r="G5" i="33"/>
  <c r="H103" i="28"/>
  <c r="I81" i="29" l="1"/>
  <c r="I82" i="29"/>
  <c r="G13" i="33"/>
  <c r="I121" i="28"/>
  <c r="H23" i="33"/>
  <c r="H111" i="28"/>
  <c r="H5" i="33"/>
  <c r="I103" i="28"/>
  <c r="D129" i="28" l="1"/>
  <c r="I83" i="29"/>
  <c r="J121" i="28"/>
  <c r="I23" i="33"/>
  <c r="H13" i="33"/>
  <c r="I111" i="28"/>
  <c r="I5" i="33"/>
  <c r="J103" i="28"/>
  <c r="E129" i="28" l="1"/>
  <c r="I84" i="29"/>
  <c r="I13" i="33"/>
  <c r="K121" i="28"/>
  <c r="J23" i="33"/>
  <c r="J111" i="28"/>
  <c r="J5" i="33"/>
  <c r="K103" i="28"/>
  <c r="F129" i="28" l="1"/>
  <c r="I85" i="29"/>
  <c r="J13" i="33"/>
  <c r="L121" i="28"/>
  <c r="K23" i="33"/>
  <c r="K111" i="28"/>
  <c r="K5" i="33"/>
  <c r="L103" i="28"/>
  <c r="G129" i="28" l="1"/>
  <c r="I86" i="29"/>
  <c r="K13" i="33"/>
  <c r="M121" i="28"/>
  <c r="L23" i="33"/>
  <c r="L111" i="28"/>
  <c r="L5" i="33"/>
  <c r="M103" i="28"/>
  <c r="M5" i="33" s="1"/>
  <c r="H129" i="28" l="1"/>
  <c r="I87" i="29"/>
  <c r="L13" i="33"/>
  <c r="N121" i="28"/>
  <c r="M23" i="33"/>
  <c r="M111" i="28"/>
  <c r="C15" i="29" a="1"/>
  <c r="B15" i="29" a="1"/>
  <c r="I88" i="29" l="1"/>
  <c r="E68" i="29"/>
  <c r="E56" i="29"/>
  <c r="E44" i="29"/>
  <c r="E32" i="29"/>
  <c r="E20" i="29"/>
  <c r="E51" i="29"/>
  <c r="E26" i="29"/>
  <c r="E37" i="29"/>
  <c r="E36" i="29"/>
  <c r="E47" i="29"/>
  <c r="E46" i="29"/>
  <c r="E22" i="29"/>
  <c r="E45" i="29"/>
  <c r="E67" i="29"/>
  <c r="E55" i="29"/>
  <c r="E43" i="29"/>
  <c r="E31" i="29"/>
  <c r="E19" i="29"/>
  <c r="E40" i="29"/>
  <c r="E27" i="29"/>
  <c r="E38" i="29"/>
  <c r="E49" i="29"/>
  <c r="E60" i="29"/>
  <c r="E24" i="29"/>
  <c r="E59" i="29"/>
  <c r="E23" i="29"/>
  <c r="E58" i="29"/>
  <c r="E57" i="29"/>
  <c r="E21" i="29"/>
  <c r="E66" i="29"/>
  <c r="E54" i="29"/>
  <c r="E42" i="29"/>
  <c r="E30" i="29"/>
  <c r="E18" i="29"/>
  <c r="E64" i="29"/>
  <c r="E28" i="29"/>
  <c r="E63" i="29"/>
  <c r="E62" i="29"/>
  <c r="E65" i="29"/>
  <c r="E53" i="29"/>
  <c r="E41" i="29"/>
  <c r="E29" i="29"/>
  <c r="E52" i="29"/>
  <c r="E39" i="29"/>
  <c r="E50" i="29"/>
  <c r="E61" i="29"/>
  <c r="E69" i="29" s="1"/>
  <c r="E25" i="29"/>
  <c r="E48" i="29"/>
  <c r="E35" i="29"/>
  <c r="E34" i="29"/>
  <c r="E33" i="29"/>
  <c r="G63" i="29"/>
  <c r="G51" i="29"/>
  <c r="G39" i="29"/>
  <c r="G27" i="29"/>
  <c r="G34" i="29"/>
  <c r="G21" i="29"/>
  <c r="G68" i="29"/>
  <c r="G32" i="29"/>
  <c r="G67" i="29"/>
  <c r="G31" i="29"/>
  <c r="G54" i="29"/>
  <c r="G18" i="29"/>
  <c r="G65" i="29"/>
  <c r="G41" i="29"/>
  <c r="G40" i="29"/>
  <c r="G62" i="29"/>
  <c r="G50" i="29"/>
  <c r="G38" i="29"/>
  <c r="G26" i="29"/>
  <c r="G59" i="29"/>
  <c r="G35" i="29"/>
  <c r="G46" i="29"/>
  <c r="G45" i="29"/>
  <c r="G56" i="29"/>
  <c r="G20" i="29"/>
  <c r="G43" i="29"/>
  <c r="G42" i="29"/>
  <c r="G29" i="29"/>
  <c r="G64" i="29"/>
  <c r="G61" i="29"/>
  <c r="G49" i="29"/>
  <c r="G37" i="29"/>
  <c r="G25" i="29"/>
  <c r="G47" i="29"/>
  <c r="G58" i="29"/>
  <c r="G22" i="29"/>
  <c r="G57" i="29"/>
  <c r="G60" i="29"/>
  <c r="G48" i="29"/>
  <c r="G36" i="29"/>
  <c r="G24" i="29"/>
  <c r="G23" i="29"/>
  <c r="G33" i="29"/>
  <c r="G44" i="29"/>
  <c r="G55" i="29"/>
  <c r="G19" i="29"/>
  <c r="G66" i="29"/>
  <c r="G30" i="29"/>
  <c r="G53" i="29"/>
  <c r="G52" i="29"/>
  <c r="G28" i="29"/>
  <c r="J67" i="29"/>
  <c r="J77" i="29"/>
  <c r="M13" i="33"/>
  <c r="O121" i="28"/>
  <c r="N23" i="33"/>
  <c r="E17" i="29"/>
  <c r="E16" i="29"/>
  <c r="G17" i="29"/>
  <c r="G16" i="29"/>
  <c r="C15" i="29"/>
  <c r="G15" i="29" s="1"/>
  <c r="B15" i="29"/>
  <c r="E70" i="29" l="1"/>
  <c r="E72" i="29" s="1"/>
  <c r="E71" i="29"/>
  <c r="G69" i="29"/>
  <c r="G70" i="29" s="1"/>
  <c r="I89" i="29"/>
  <c r="J65" i="29"/>
  <c r="J85" i="29"/>
  <c r="J30" i="29"/>
  <c r="J32" i="29"/>
  <c r="M32" i="29" s="1"/>
  <c r="J60" i="29"/>
  <c r="J27" i="29"/>
  <c r="M27" i="29" s="1"/>
  <c r="J37" i="29"/>
  <c r="J42" i="29"/>
  <c r="J44" i="29"/>
  <c r="J81" i="29"/>
  <c r="M81" i="29" s="1"/>
  <c r="J51" i="29"/>
  <c r="J54" i="29"/>
  <c r="J64" i="29"/>
  <c r="J50" i="29"/>
  <c r="J66" i="29"/>
  <c r="J49" i="29"/>
  <c r="M49" i="29" s="1"/>
  <c r="J63" i="29"/>
  <c r="J43" i="29"/>
  <c r="J84" i="29"/>
  <c r="J53" i="29"/>
  <c r="J55" i="29"/>
  <c r="J57" i="29"/>
  <c r="J59" i="29"/>
  <c r="M59" i="29" s="1"/>
  <c r="J41" i="29"/>
  <c r="J45" i="29"/>
  <c r="J73" i="29"/>
  <c r="J26" i="29"/>
  <c r="J36" i="29"/>
  <c r="M36" i="29" s="1"/>
  <c r="J40" i="29"/>
  <c r="M40" i="29" s="1"/>
  <c r="J69" i="29"/>
  <c r="J79" i="29"/>
  <c r="J61" i="29"/>
  <c r="J34" i="29"/>
  <c r="J86" i="29"/>
  <c r="J46" i="29"/>
  <c r="J28" i="29"/>
  <c r="J38" i="29"/>
  <c r="J68" i="29"/>
  <c r="M68" i="29" s="1"/>
  <c r="J58" i="29"/>
  <c r="J56" i="29"/>
  <c r="J48" i="29"/>
  <c r="J52" i="29"/>
  <c r="M52" i="29" s="1"/>
  <c r="J62" i="29"/>
  <c r="M62" i="29" s="1"/>
  <c r="J76" i="29"/>
  <c r="J78" i="29"/>
  <c r="J80" i="29"/>
  <c r="J70" i="29"/>
  <c r="J74" i="29"/>
  <c r="J72" i="29"/>
  <c r="J83" i="29"/>
  <c r="J87" i="29"/>
  <c r="J88" i="29"/>
  <c r="J82" i="29"/>
  <c r="J47" i="29"/>
  <c r="J75" i="29"/>
  <c r="J71" i="29"/>
  <c r="M71" i="29" s="1"/>
  <c r="J25" i="29"/>
  <c r="M25" i="29" s="1"/>
  <c r="J24" i="29"/>
  <c r="M24" i="29" s="1"/>
  <c r="J23" i="29"/>
  <c r="M23" i="29" s="1"/>
  <c r="J22" i="29"/>
  <c r="M22" i="29" s="1"/>
  <c r="J35" i="29"/>
  <c r="J39" i="29"/>
  <c r="M39" i="29" s="1"/>
  <c r="J29" i="29"/>
  <c r="J31" i="29"/>
  <c r="J33" i="29"/>
  <c r="M33" i="29" s="1"/>
  <c r="P121" i="28"/>
  <c r="O23" i="33"/>
  <c r="F29" i="29"/>
  <c r="F51" i="29"/>
  <c r="F34" i="29"/>
  <c r="F70" i="29"/>
  <c r="F35" i="29"/>
  <c r="F42" i="29"/>
  <c r="F44" i="29"/>
  <c r="F47" i="29"/>
  <c r="F46" i="29"/>
  <c r="F69" i="29"/>
  <c r="F63" i="29"/>
  <c r="F65" i="29"/>
  <c r="F43" i="29"/>
  <c r="F58" i="29"/>
  <c r="F56" i="29"/>
  <c r="F67" i="29"/>
  <c r="F41" i="29"/>
  <c r="F38" i="29"/>
  <c r="F61" i="29"/>
  <c r="F60" i="29"/>
  <c r="F62" i="29"/>
  <c r="F55" i="29"/>
  <c r="F49" i="29"/>
  <c r="F39" i="29"/>
  <c r="F33" i="29"/>
  <c r="F54" i="29"/>
  <c r="F64" i="29"/>
  <c r="F40" i="29"/>
  <c r="F32" i="29"/>
  <c r="F45" i="29"/>
  <c r="F31" i="29"/>
  <c r="F27" i="29"/>
  <c r="F68" i="29"/>
  <c r="F37" i="29"/>
  <c r="F66" i="29"/>
  <c r="F52" i="29"/>
  <c r="F59" i="29"/>
  <c r="F28" i="29"/>
  <c r="F57" i="29"/>
  <c r="F71" i="29"/>
  <c r="F48" i="29"/>
  <c r="F53" i="29"/>
  <c r="F50" i="29"/>
  <c r="F36" i="29"/>
  <c r="F30" i="29"/>
  <c r="E15" i="29"/>
  <c r="F18" i="29" s="1"/>
  <c r="H52" i="29"/>
  <c r="H47" i="29"/>
  <c r="H27" i="29"/>
  <c r="H23" i="29"/>
  <c r="H55" i="29"/>
  <c r="H37" i="29"/>
  <c r="H60" i="29"/>
  <c r="H43" i="29"/>
  <c r="H39" i="29"/>
  <c r="H66" i="29"/>
  <c r="H21" i="29"/>
  <c r="H64" i="29"/>
  <c r="H38" i="29"/>
  <c r="H46" i="29"/>
  <c r="H31" i="29"/>
  <c r="H40" i="29"/>
  <c r="H45" i="29"/>
  <c r="H30" i="29"/>
  <c r="H32" i="29"/>
  <c r="H44" i="29"/>
  <c r="H50" i="29"/>
  <c r="H35" i="29"/>
  <c r="H33" i="29"/>
  <c r="H67" i="29"/>
  <c r="H53" i="29"/>
  <c r="H61" i="29"/>
  <c r="H51" i="29"/>
  <c r="H22" i="29"/>
  <c r="H25" i="29"/>
  <c r="H28" i="29"/>
  <c r="H41" i="29"/>
  <c r="H20" i="29"/>
  <c r="H62" i="29"/>
  <c r="H26" i="29"/>
  <c r="H24" i="29"/>
  <c r="H49" i="29"/>
  <c r="H36" i="29"/>
  <c r="H48" i="29"/>
  <c r="H63" i="29"/>
  <c r="H29" i="29"/>
  <c r="H19" i="29"/>
  <c r="H58" i="29"/>
  <c r="H54" i="29"/>
  <c r="H42" i="29"/>
  <c r="H34" i="29"/>
  <c r="H65" i="29"/>
  <c r="H59" i="29"/>
  <c r="H57" i="29"/>
  <c r="H56" i="29"/>
  <c r="H68" i="29"/>
  <c r="H18" i="29"/>
  <c r="F24" i="29"/>
  <c r="F20" i="29"/>
  <c r="F26" i="29"/>
  <c r="F25" i="29"/>
  <c r="F19" i="29"/>
  <c r="F21" i="29"/>
  <c r="F23" i="29"/>
  <c r="F22" i="29"/>
  <c r="M53" i="29" l="1"/>
  <c r="M42" i="29"/>
  <c r="M87" i="29"/>
  <c r="M51" i="29"/>
  <c r="M80" i="29"/>
  <c r="M44" i="29"/>
  <c r="F72" i="29"/>
  <c r="I90" i="29"/>
  <c r="J89" i="29"/>
  <c r="M89" i="29" s="1"/>
  <c r="I91" i="29"/>
  <c r="M29" i="29"/>
  <c r="M69" i="29"/>
  <c r="M58" i="29"/>
  <c r="E73" i="29"/>
  <c r="G71" i="29"/>
  <c r="H69" i="29"/>
  <c r="L69" i="29" s="1"/>
  <c r="H70" i="29"/>
  <c r="L70" i="29" s="1"/>
  <c r="M31" i="29"/>
  <c r="M43" i="29"/>
  <c r="M82" i="29"/>
  <c r="M84" i="29"/>
  <c r="M63" i="29"/>
  <c r="M38" i="29"/>
  <c r="M50" i="29"/>
  <c r="M74" i="29"/>
  <c r="M45" i="29"/>
  <c r="M85" i="29"/>
  <c r="M79" i="29"/>
  <c r="M65" i="29"/>
  <c r="M37" i="29"/>
  <c r="M26" i="29"/>
  <c r="M72" i="29"/>
  <c r="M73" i="29"/>
  <c r="M30" i="29"/>
  <c r="M35" i="29"/>
  <c r="M66" i="29"/>
  <c r="M28" i="29"/>
  <c r="M64" i="29"/>
  <c r="M48" i="29"/>
  <c r="M88" i="29"/>
  <c r="M70" i="29"/>
  <c r="M46" i="29"/>
  <c r="M41" i="29"/>
  <c r="M54" i="29"/>
  <c r="M86" i="29"/>
  <c r="M77" i="29"/>
  <c r="M56" i="29"/>
  <c r="M75" i="29"/>
  <c r="M78" i="29"/>
  <c r="M34" i="29"/>
  <c r="M57" i="29"/>
  <c r="M60" i="29"/>
  <c r="M83" i="29"/>
  <c r="M47" i="29"/>
  <c r="M76" i="29"/>
  <c r="M61" i="29"/>
  <c r="M55" i="29"/>
  <c r="M67" i="29"/>
  <c r="Q121" i="28"/>
  <c r="P23" i="33"/>
  <c r="L25" i="29"/>
  <c r="L23" i="29"/>
  <c r="K57" i="29"/>
  <c r="L24" i="29"/>
  <c r="L22" i="29"/>
  <c r="K33" i="29"/>
  <c r="K50" i="29"/>
  <c r="L51" i="29"/>
  <c r="L47" i="29"/>
  <c r="L31" i="29"/>
  <c r="L27" i="29"/>
  <c r="L64" i="29"/>
  <c r="L49" i="29"/>
  <c r="K53" i="29"/>
  <c r="L58" i="29"/>
  <c r="K54" i="29"/>
  <c r="K58" i="29"/>
  <c r="L55" i="29"/>
  <c r="L45" i="29"/>
  <c r="L66" i="29"/>
  <c r="L68" i="29"/>
  <c r="L41" i="29"/>
  <c r="L60" i="29"/>
  <c r="L32" i="29"/>
  <c r="L37" i="29"/>
  <c r="L59" i="29"/>
  <c r="L39" i="29"/>
  <c r="K23" i="29"/>
  <c r="K63" i="29"/>
  <c r="L53" i="29"/>
  <c r="L67" i="29"/>
  <c r="L54" i="29"/>
  <c r="L40" i="29"/>
  <c r="L46" i="29"/>
  <c r="L56" i="29"/>
  <c r="L62" i="29"/>
  <c r="L43" i="29"/>
  <c r="L29" i="29"/>
  <c r="K62" i="29"/>
  <c r="L38" i="29"/>
  <c r="L44" i="29"/>
  <c r="K44" i="29"/>
  <c r="L42" i="29"/>
  <c r="L28" i="29"/>
  <c r="L26" i="29"/>
  <c r="L36" i="29"/>
  <c r="L61" i="29"/>
  <c r="L65" i="29"/>
  <c r="L30" i="29"/>
  <c r="K65" i="29"/>
  <c r="K36" i="29"/>
  <c r="L34" i="29"/>
  <c r="K40" i="29"/>
  <c r="K31" i="29"/>
  <c r="K24" i="29"/>
  <c r="L63" i="29"/>
  <c r="K64" i="29"/>
  <c r="K38" i="29"/>
  <c r="L33" i="29"/>
  <c r="L50" i="29"/>
  <c r="L57" i="29"/>
  <c r="K41" i="29"/>
  <c r="K29" i="29"/>
  <c r="L35" i="29"/>
  <c r="K52" i="29"/>
  <c r="K66" i="29"/>
  <c r="K49" i="29"/>
  <c r="K47" i="29"/>
  <c r="L48" i="29"/>
  <c r="K39" i="29"/>
  <c r="K25" i="29"/>
  <c r="K35" i="29"/>
  <c r="L52" i="29"/>
  <c r="K43" i="29"/>
  <c r="K51" i="29"/>
  <c r="K28" i="29"/>
  <c r="K42" i="29"/>
  <c r="K48" i="29"/>
  <c r="K27" i="29"/>
  <c r="K34" i="29"/>
  <c r="K45" i="29"/>
  <c r="K56" i="29"/>
  <c r="K55" i="29"/>
  <c r="K32" i="29"/>
  <c r="K26" i="29"/>
  <c r="K37" i="29"/>
  <c r="K59" i="29"/>
  <c r="K60" i="29"/>
  <c r="K30" i="29"/>
  <c r="K22" i="29"/>
  <c r="K46" i="29"/>
  <c r="K61" i="29"/>
  <c r="E74" i="29" l="1"/>
  <c r="E75" i="29"/>
  <c r="F73" i="29"/>
  <c r="H71" i="29"/>
  <c r="L71" i="29" s="1"/>
  <c r="I92" i="29"/>
  <c r="I93" i="29" s="1"/>
  <c r="G72" i="29"/>
  <c r="J91" i="29"/>
  <c r="M91" i="29" s="1"/>
  <c r="J90" i="29"/>
  <c r="M90" i="29" s="1"/>
  <c r="O44" i="29"/>
  <c r="N44" i="29"/>
  <c r="O56" i="29"/>
  <c r="N56" i="29"/>
  <c r="N65" i="29"/>
  <c r="O65" i="29"/>
  <c r="O61" i="29"/>
  <c r="N61" i="29"/>
  <c r="N48" i="29"/>
  <c r="O48" i="29"/>
  <c r="O62" i="29"/>
  <c r="N62" i="29"/>
  <c r="N42" i="29"/>
  <c r="O42" i="29"/>
  <c r="N52" i="29"/>
  <c r="O52" i="29"/>
  <c r="O24" i="29"/>
  <c r="N24" i="29"/>
  <c r="O36" i="29"/>
  <c r="N36" i="29"/>
  <c r="O57" i="29"/>
  <c r="N57" i="29"/>
  <c r="N47" i="29"/>
  <c r="O47" i="29"/>
  <c r="O25" i="29"/>
  <c r="N25" i="29"/>
  <c r="O64" i="29"/>
  <c r="N64" i="29"/>
  <c r="N34" i="29"/>
  <c r="O34" i="29"/>
  <c r="N27" i="29"/>
  <c r="O27" i="29"/>
  <c r="N31" i="29"/>
  <c r="O31" i="29"/>
  <c r="N29" i="29"/>
  <c r="O29" i="29"/>
  <c r="N23" i="29"/>
  <c r="O23" i="29"/>
  <c r="O50" i="29"/>
  <c r="N50" i="29"/>
  <c r="O38" i="29"/>
  <c r="N38" i="29"/>
  <c r="O53" i="29"/>
  <c r="N53" i="29"/>
  <c r="O49" i="29"/>
  <c r="N49" i="29"/>
  <c r="N66" i="29"/>
  <c r="O66" i="29"/>
  <c r="N28" i="29"/>
  <c r="O28" i="29"/>
  <c r="N51" i="29"/>
  <c r="O51" i="29"/>
  <c r="O33" i="29"/>
  <c r="N33" i="29"/>
  <c r="N55" i="29"/>
  <c r="O55" i="29"/>
  <c r="O45" i="29"/>
  <c r="N45" i="29"/>
  <c r="O46" i="29"/>
  <c r="N46" i="29"/>
  <c r="N22" i="29"/>
  <c r="O22" i="29"/>
  <c r="O60" i="29"/>
  <c r="N60" i="29"/>
  <c r="N41" i="29"/>
  <c r="O41" i="29"/>
  <c r="O58" i="29"/>
  <c r="N58" i="29"/>
  <c r="N39" i="29"/>
  <c r="O39" i="29"/>
  <c r="N30" i="29"/>
  <c r="O30" i="29"/>
  <c r="N63" i="29"/>
  <c r="O63" i="29"/>
  <c r="O59" i="29"/>
  <c r="N59" i="29"/>
  <c r="O37" i="29"/>
  <c r="N37" i="29"/>
  <c r="N43" i="29"/>
  <c r="O43" i="29"/>
  <c r="O26" i="29"/>
  <c r="N26" i="29"/>
  <c r="N40" i="29"/>
  <c r="O40" i="29"/>
  <c r="O32" i="29"/>
  <c r="N32" i="29"/>
  <c r="N35" i="29"/>
  <c r="O35" i="29"/>
  <c r="N54" i="29"/>
  <c r="O54" i="29"/>
  <c r="R121" i="28"/>
  <c r="Q23" i="33"/>
  <c r="H72" i="29" l="1"/>
  <c r="L72" i="29" s="1"/>
  <c r="G73" i="29"/>
  <c r="I94" i="29"/>
  <c r="J94" i="29" s="1"/>
  <c r="M94" i="29" s="1"/>
  <c r="J92" i="29"/>
  <c r="M92" i="29" s="1"/>
  <c r="E76" i="29"/>
  <c r="G74" i="29"/>
  <c r="G75" i="29" s="1"/>
  <c r="J93" i="29"/>
  <c r="M93" i="29" s="1"/>
  <c r="F75" i="29"/>
  <c r="F74" i="29"/>
  <c r="S121" i="28"/>
  <c r="R23" i="33"/>
  <c r="A6" i="28"/>
  <c r="B6" i="28"/>
  <c r="B5" i="28"/>
  <c r="H75" i="29" l="1"/>
  <c r="L75" i="29" s="1"/>
  <c r="H73" i="29"/>
  <c r="L73" i="29" s="1"/>
  <c r="G76" i="29"/>
  <c r="F76" i="29"/>
  <c r="E77" i="29"/>
  <c r="H74" i="29"/>
  <c r="L74" i="29" s="1"/>
  <c r="T121" i="28"/>
  <c r="S23" i="33"/>
  <c r="E78" i="29" l="1"/>
  <c r="E79" i="29" s="1"/>
  <c r="E80" i="29" s="1"/>
  <c r="F77" i="29"/>
  <c r="F78" i="29"/>
  <c r="H76" i="29"/>
  <c r="L76" i="29" s="1"/>
  <c r="G77" i="29"/>
  <c r="U121" i="28"/>
  <c r="T23" i="33"/>
  <c r="F79" i="29" l="1"/>
  <c r="E81" i="29"/>
  <c r="E82" i="29" s="1"/>
  <c r="H77" i="29"/>
  <c r="L77" i="29" s="1"/>
  <c r="F80" i="29"/>
  <c r="G78" i="29"/>
  <c r="V121" i="28"/>
  <c r="U23" i="33"/>
  <c r="F82" i="29" l="1"/>
  <c r="H78" i="29"/>
  <c r="L78" i="29" s="1"/>
  <c r="G79" i="29"/>
  <c r="E83" i="29"/>
  <c r="F81" i="29"/>
  <c r="W121" i="28"/>
  <c r="V23" i="33"/>
  <c r="A15" i="29" a="1"/>
  <c r="W23" i="33" l="1"/>
  <c r="D101" i="29" a="1"/>
  <c r="H103" i="29" s="1"/>
  <c r="H79" i="29"/>
  <c r="L79" i="29" s="1"/>
  <c r="G80" i="29"/>
  <c r="F83" i="29"/>
  <c r="G81" i="29"/>
  <c r="E84" i="29"/>
  <c r="I95" i="29"/>
  <c r="I96" i="29" s="1"/>
  <c r="A15" i="28" a="1"/>
  <c r="A15" i="29"/>
  <c r="L102" i="29" l="1"/>
  <c r="I102" i="29"/>
  <c r="E106" i="29"/>
  <c r="N102" i="29"/>
  <c r="H102" i="29"/>
  <c r="J105" i="29"/>
  <c r="E104" i="29"/>
  <c r="K102" i="29"/>
  <c r="G103" i="29"/>
  <c r="F105" i="29"/>
  <c r="L103" i="29"/>
  <c r="D101" i="29"/>
  <c r="D125" i="29" s="1" a="1"/>
  <c r="E102" i="29"/>
  <c r="L106" i="29"/>
  <c r="J102" i="29"/>
  <c r="M104" i="29"/>
  <c r="M102" i="29"/>
  <c r="G104" i="29"/>
  <c r="H104" i="29"/>
  <c r="L104" i="29"/>
  <c r="J106" i="29"/>
  <c r="E103" i="29"/>
  <c r="J103" i="29"/>
  <c r="K103" i="29"/>
  <c r="F103" i="29"/>
  <c r="F104" i="29"/>
  <c r="E105" i="29"/>
  <c r="I105" i="29"/>
  <c r="N106" i="29"/>
  <c r="L105" i="29"/>
  <c r="H106" i="29"/>
  <c r="G105" i="29"/>
  <c r="I103" i="29"/>
  <c r="F102" i="29"/>
  <c r="N103" i="29"/>
  <c r="G106" i="29"/>
  <c r="N104" i="29"/>
  <c r="K104" i="29"/>
  <c r="M105" i="29"/>
  <c r="N105" i="29"/>
  <c r="G102" i="29"/>
  <c r="I104" i="29"/>
  <c r="K105" i="29"/>
  <c r="I106" i="29"/>
  <c r="H105" i="29"/>
  <c r="J104" i="29"/>
  <c r="F106" i="29"/>
  <c r="K106" i="29"/>
  <c r="M103" i="29"/>
  <c r="M106" i="29"/>
  <c r="H81" i="29"/>
  <c r="L81" i="29" s="1"/>
  <c r="E85" i="29"/>
  <c r="F84" i="29"/>
  <c r="F85" i="29"/>
  <c r="G82" i="29"/>
  <c r="H80" i="29"/>
  <c r="L80" i="29" s="1"/>
  <c r="H82" i="29"/>
  <c r="L82" i="29" s="1"/>
  <c r="I97" i="29"/>
  <c r="I98" i="29" s="1"/>
  <c r="D31" i="28"/>
  <c r="D43" i="28"/>
  <c r="D55" i="28"/>
  <c r="D67" i="28"/>
  <c r="C18" i="28"/>
  <c r="C30" i="28"/>
  <c r="C42" i="28"/>
  <c r="C54" i="28"/>
  <c r="C66" i="28"/>
  <c r="C78" i="28"/>
  <c r="C90" i="28"/>
  <c r="D32" i="28"/>
  <c r="D44" i="28"/>
  <c r="D56" i="28"/>
  <c r="D68" i="28"/>
  <c r="C19" i="28"/>
  <c r="C31" i="28"/>
  <c r="C43" i="28"/>
  <c r="C55" i="28"/>
  <c r="C67" i="28"/>
  <c r="C79" i="28"/>
  <c r="C91" i="28"/>
  <c r="D21" i="28"/>
  <c r="J28" i="28" s="1"/>
  <c r="D33" i="28"/>
  <c r="D45" i="28"/>
  <c r="D57" i="28"/>
  <c r="C20" i="28"/>
  <c r="C32" i="28"/>
  <c r="C44" i="28"/>
  <c r="C56" i="28"/>
  <c r="C68" i="28"/>
  <c r="C80" i="28"/>
  <c r="C92" i="28"/>
  <c r="D22" i="28"/>
  <c r="J29" i="28" s="1"/>
  <c r="D34" i="28"/>
  <c r="D46" i="28"/>
  <c r="D58" i="28"/>
  <c r="C21" i="28"/>
  <c r="C33" i="28"/>
  <c r="C45" i="28"/>
  <c r="C57" i="28"/>
  <c r="C69" i="28"/>
  <c r="C81" i="28"/>
  <c r="C93" i="28"/>
  <c r="D23" i="28"/>
  <c r="D35" i="28"/>
  <c r="D47" i="28"/>
  <c r="D59" i="28"/>
  <c r="C22" i="28"/>
  <c r="C34" i="28"/>
  <c r="C46" i="28"/>
  <c r="C58" i="28"/>
  <c r="C70" i="28"/>
  <c r="C82" i="28"/>
  <c r="C94" i="28"/>
  <c r="D24" i="28"/>
  <c r="D36" i="28"/>
  <c r="D48" i="28"/>
  <c r="D60" i="28"/>
  <c r="C23" i="28"/>
  <c r="C35" i="28"/>
  <c r="C47" i="28"/>
  <c r="C59" i="28"/>
  <c r="C71" i="28"/>
  <c r="C83" i="28"/>
  <c r="C95" i="28"/>
  <c r="D25" i="28"/>
  <c r="D37" i="28"/>
  <c r="D49" i="28"/>
  <c r="D61" i="28"/>
  <c r="C24" i="28"/>
  <c r="C36" i="28"/>
  <c r="C48" i="28"/>
  <c r="C60" i="28"/>
  <c r="C72" i="28"/>
  <c r="C84" i="28"/>
  <c r="C96" i="28"/>
  <c r="D26" i="28"/>
  <c r="D38" i="28"/>
  <c r="D50" i="28"/>
  <c r="D62" i="28"/>
  <c r="C25" i="28"/>
  <c r="C37" i="28"/>
  <c r="C49" i="28"/>
  <c r="C61" i="28"/>
  <c r="C73" i="28"/>
  <c r="C85" i="28"/>
  <c r="C97" i="28"/>
  <c r="D27" i="28"/>
  <c r="D39" i="28"/>
  <c r="D51" i="28"/>
  <c r="D63" i="28"/>
  <c r="D20" i="28"/>
  <c r="C26" i="28"/>
  <c r="C38" i="28"/>
  <c r="C50" i="28"/>
  <c r="C62" i="28"/>
  <c r="C74" i="28"/>
  <c r="C86" i="28"/>
  <c r="C98" i="28"/>
  <c r="D28" i="28"/>
  <c r="D40" i="28"/>
  <c r="D52" i="28"/>
  <c r="D64" i="28"/>
  <c r="D19" i="28"/>
  <c r="C27" i="28"/>
  <c r="C39" i="28"/>
  <c r="C51" i="28"/>
  <c r="C63" i="28"/>
  <c r="C75" i="28"/>
  <c r="C87" i="28"/>
  <c r="C15" i="28"/>
  <c r="D29" i="28"/>
  <c r="D41" i="28"/>
  <c r="D53" i="28"/>
  <c r="D65" i="28"/>
  <c r="C16" i="28"/>
  <c r="C28" i="28"/>
  <c r="C40" i="28"/>
  <c r="C52" i="28"/>
  <c r="C64" i="28"/>
  <c r="C76" i="28"/>
  <c r="C88" i="28"/>
  <c r="D30" i="28"/>
  <c r="D42" i="28"/>
  <c r="D54" i="28"/>
  <c r="D66" i="28"/>
  <c r="C17" i="28"/>
  <c r="C29" i="28"/>
  <c r="C41" i="28"/>
  <c r="C53" i="28"/>
  <c r="C65" i="28"/>
  <c r="C77" i="28"/>
  <c r="C89" i="28"/>
  <c r="D18" i="28"/>
  <c r="D17" i="28"/>
  <c r="D16" i="28"/>
  <c r="D15" i="28"/>
  <c r="A15" i="28"/>
  <c r="K70" i="29"/>
  <c r="K69" i="29"/>
  <c r="K67" i="29"/>
  <c r="K68" i="29"/>
  <c r="J67" i="28" l="1"/>
  <c r="J41" i="28"/>
  <c r="J68" i="28"/>
  <c r="J54" i="28"/>
  <c r="J55" i="28"/>
  <c r="J42" i="28"/>
  <c r="J71" i="28"/>
  <c r="D118" i="28"/>
  <c r="D20" i="33" s="1"/>
  <c r="E118" i="28"/>
  <c r="E20" i="33" s="1"/>
  <c r="F118" i="28"/>
  <c r="F20" i="33" s="1"/>
  <c r="G118" i="28"/>
  <c r="G20" i="33" s="1"/>
  <c r="H118" i="28"/>
  <c r="H20" i="33" s="1"/>
  <c r="J69" i="28"/>
  <c r="D69" i="28"/>
  <c r="J76" i="28" s="1"/>
  <c r="J72" i="28"/>
  <c r="J61" i="28"/>
  <c r="J56" i="28"/>
  <c r="J70" i="28"/>
  <c r="D117" i="28"/>
  <c r="D19" i="33" s="1"/>
  <c r="F117" i="28"/>
  <c r="F19" i="33" s="1"/>
  <c r="J58" i="28"/>
  <c r="J48" i="28"/>
  <c r="J37" i="28"/>
  <c r="J27" i="28"/>
  <c r="J43" i="28"/>
  <c r="G117" i="28"/>
  <c r="G19" i="33" s="1"/>
  <c r="J57" i="28"/>
  <c r="J44" i="28"/>
  <c r="J73" i="28"/>
  <c r="J60" i="28"/>
  <c r="J59" i="28"/>
  <c r="J45" i="28"/>
  <c r="J47" i="28"/>
  <c r="J46" i="28"/>
  <c r="J49" i="28"/>
  <c r="J36" i="28"/>
  <c r="J35" i="28"/>
  <c r="J34" i="28"/>
  <c r="J74" i="28"/>
  <c r="J75" i="28"/>
  <c r="H117" i="28" s="1"/>
  <c r="H19" i="33" s="1"/>
  <c r="J62" i="28"/>
  <c r="J64" i="28"/>
  <c r="J63" i="28"/>
  <c r="E117" i="28" s="1"/>
  <c r="E19" i="33" s="1"/>
  <c r="J50" i="28"/>
  <c r="D109" i="29" a="1"/>
  <c r="F110" i="29" s="1"/>
  <c r="J65" i="28"/>
  <c r="J52" i="28"/>
  <c r="J51" i="28"/>
  <c r="J38" i="28"/>
  <c r="D117" i="29" a="1"/>
  <c r="W31" i="33" s="1"/>
  <c r="J30" i="28"/>
  <c r="J31" i="28"/>
  <c r="J32" i="28"/>
  <c r="J33" i="28"/>
  <c r="J66" i="28"/>
  <c r="J53" i="28"/>
  <c r="J40" i="28"/>
  <c r="J39" i="28"/>
  <c r="D109" i="29"/>
  <c r="I113" i="29"/>
  <c r="K110" i="29"/>
  <c r="M113" i="29"/>
  <c r="J111" i="29"/>
  <c r="N112" i="29"/>
  <c r="K111" i="29"/>
  <c r="I112" i="29"/>
  <c r="G110" i="29"/>
  <c r="M110" i="29"/>
  <c r="G112" i="29"/>
  <c r="J114" i="29"/>
  <c r="F113" i="29"/>
  <c r="H110" i="29"/>
  <c r="J112" i="29"/>
  <c r="F114" i="29"/>
  <c r="G113" i="29"/>
  <c r="L113" i="29"/>
  <c r="N114" i="29"/>
  <c r="M112" i="29"/>
  <c r="L112" i="29"/>
  <c r="E113" i="29"/>
  <c r="N110" i="29"/>
  <c r="E110" i="29"/>
  <c r="L110" i="29"/>
  <c r="J113" i="29"/>
  <c r="G111" i="29"/>
  <c r="G114" i="29"/>
  <c r="F111" i="29"/>
  <c r="L111" i="29"/>
  <c r="N111" i="29"/>
  <c r="K113" i="29"/>
  <c r="I111" i="29"/>
  <c r="E111" i="29"/>
  <c r="I110" i="29"/>
  <c r="J110" i="29"/>
  <c r="N113" i="29"/>
  <c r="H113" i="29"/>
  <c r="E114" i="29"/>
  <c r="H112" i="29"/>
  <c r="D125" i="29"/>
  <c r="M39" i="33"/>
  <c r="L39" i="33"/>
  <c r="W39" i="33"/>
  <c r="K39" i="33"/>
  <c r="V39" i="33"/>
  <c r="J39" i="33"/>
  <c r="U39" i="33"/>
  <c r="I39" i="33"/>
  <c r="T39" i="33"/>
  <c r="H39" i="33"/>
  <c r="S39" i="33"/>
  <c r="G39" i="33"/>
  <c r="R39" i="33"/>
  <c r="F39" i="33"/>
  <c r="Q39" i="33"/>
  <c r="E39" i="33"/>
  <c r="P39" i="33"/>
  <c r="O39" i="33"/>
  <c r="N39" i="33"/>
  <c r="E86" i="29"/>
  <c r="G83" i="29"/>
  <c r="O68" i="29"/>
  <c r="N68" i="29"/>
  <c r="N67" i="29"/>
  <c r="O67" i="29"/>
  <c r="O69" i="29"/>
  <c r="N69" i="29"/>
  <c r="O70" i="29"/>
  <c r="N70" i="29"/>
  <c r="J98" i="29"/>
  <c r="M98" i="29" s="1"/>
  <c r="J95" i="29"/>
  <c r="M95" i="29" s="1"/>
  <c r="J96" i="29"/>
  <c r="M96" i="29" s="1"/>
  <c r="D70" i="28"/>
  <c r="D71" i="28"/>
  <c r="D72" i="28"/>
  <c r="G27" i="28"/>
  <c r="G30" i="28"/>
  <c r="K72" i="29"/>
  <c r="H38" i="28"/>
  <c r="H39" i="28"/>
  <c r="H18" i="28"/>
  <c r="F64" i="28"/>
  <c r="F44" i="28"/>
  <c r="F51" i="28"/>
  <c r="F23" i="28"/>
  <c r="E27" i="28"/>
  <c r="F30" i="28"/>
  <c r="F49" i="28"/>
  <c r="F56" i="28"/>
  <c r="F57" i="28"/>
  <c r="E26" i="28"/>
  <c r="F29" i="28"/>
  <c r="E22" i="28"/>
  <c r="F25" i="28"/>
  <c r="E33" i="28"/>
  <c r="F36" i="28"/>
  <c r="F55" i="28"/>
  <c r="F62" i="28"/>
  <c r="F63" i="28"/>
  <c r="E28" i="28"/>
  <c r="F31" i="28"/>
  <c r="E21" i="28"/>
  <c r="F24" i="28"/>
  <c r="F35" i="28"/>
  <c r="E39" i="28"/>
  <c r="F42" i="28"/>
  <c r="F61" i="28"/>
  <c r="D112" i="28" s="1"/>
  <c r="D14" i="33" s="1"/>
  <c r="F68" i="28"/>
  <c r="E40" i="28"/>
  <c r="F43" i="28"/>
  <c r="F50" i="28"/>
  <c r="F41" i="28"/>
  <c r="E49" i="28"/>
  <c r="F52" i="28"/>
  <c r="F48" i="28"/>
  <c r="F67" i="28"/>
  <c r="H47" i="28"/>
  <c r="F40" i="28"/>
  <c r="F47" i="28"/>
  <c r="F28" i="28"/>
  <c r="F54" i="28"/>
  <c r="E34" i="28"/>
  <c r="F37" i="28"/>
  <c r="F53" i="28"/>
  <c r="E55" i="28"/>
  <c r="F58" i="28"/>
  <c r="F60" i="28"/>
  <c r="E43" i="28"/>
  <c r="F46" i="28"/>
  <c r="F59" i="28"/>
  <c r="F66" i="28"/>
  <c r="F45" i="28"/>
  <c r="H37" i="28"/>
  <c r="E62" i="28"/>
  <c r="F65" i="28"/>
  <c r="E112" i="28" s="1"/>
  <c r="F26" i="28"/>
  <c r="F27" i="28"/>
  <c r="E68" i="28"/>
  <c r="F32" i="28"/>
  <c r="F33" i="28"/>
  <c r="F34" i="28"/>
  <c r="F38" i="28"/>
  <c r="F39" i="28"/>
  <c r="E20" i="28"/>
  <c r="E46" i="28"/>
  <c r="E53" i="28"/>
  <c r="E54" i="28"/>
  <c r="E52" i="28"/>
  <c r="E59" i="28"/>
  <c r="E60" i="28"/>
  <c r="D106" i="28" s="1"/>
  <c r="E32" i="28"/>
  <c r="E38" i="28"/>
  <c r="E45" i="28"/>
  <c r="E44" i="28"/>
  <c r="E25" i="28"/>
  <c r="E51" i="28"/>
  <c r="E58" i="28"/>
  <c r="E65" i="28"/>
  <c r="E105" i="28" s="1"/>
  <c r="E7" i="33" s="1"/>
  <c r="E66" i="28"/>
  <c r="E64" i="28"/>
  <c r="E37" i="28"/>
  <c r="H56" i="28"/>
  <c r="E67" i="28"/>
  <c r="E50" i="28"/>
  <c r="E57" i="28"/>
  <c r="H55" i="28"/>
  <c r="E56" i="28"/>
  <c r="E63" i="28"/>
  <c r="H29" i="28"/>
  <c r="H46" i="28"/>
  <c r="H49" i="28"/>
  <c r="E23" i="28"/>
  <c r="E24" i="28"/>
  <c r="E29" i="28"/>
  <c r="E30" i="28"/>
  <c r="E31" i="28"/>
  <c r="E35" i="28"/>
  <c r="E36" i="28"/>
  <c r="E41" i="28"/>
  <c r="E42" i="28"/>
  <c r="H48" i="28"/>
  <c r="E61" i="28"/>
  <c r="D107" i="28" s="1"/>
  <c r="E47" i="28"/>
  <c r="E48" i="28"/>
  <c r="H52" i="28"/>
  <c r="H40" i="28"/>
  <c r="H36" i="28"/>
  <c r="H54" i="28"/>
  <c r="H27" i="28"/>
  <c r="H53" i="28"/>
  <c r="H41" i="28"/>
  <c r="G59" i="28"/>
  <c r="H34" i="28"/>
  <c r="H35" i="28"/>
  <c r="G58" i="28"/>
  <c r="G56" i="28"/>
  <c r="G60" i="28"/>
  <c r="H50" i="28"/>
  <c r="H51" i="28"/>
  <c r="G57" i="28"/>
  <c r="G54" i="28"/>
  <c r="H28" i="28"/>
  <c r="G45" i="28"/>
  <c r="G42" i="28"/>
  <c r="H44" i="28"/>
  <c r="G55" i="28"/>
  <c r="G44" i="28"/>
  <c r="H32" i="28"/>
  <c r="G43" i="28"/>
  <c r="G37" i="28"/>
  <c r="G38" i="28"/>
  <c r="G31" i="28"/>
  <c r="G62" i="28"/>
  <c r="G64" i="28"/>
  <c r="H21" i="28"/>
  <c r="H19" i="28"/>
  <c r="H22" i="28"/>
  <c r="G36" i="28"/>
  <c r="H23" i="28"/>
  <c r="G39" i="28"/>
  <c r="H31" i="28"/>
  <c r="H30" i="28"/>
  <c r="G35" i="28"/>
  <c r="H20" i="28"/>
  <c r="H58" i="28"/>
  <c r="G40" i="28"/>
  <c r="H33" i="28"/>
  <c r="G41" i="28"/>
  <c r="G48" i="28"/>
  <c r="G47" i="28"/>
  <c r="H45" i="28"/>
  <c r="H42" i="28"/>
  <c r="H63" i="28"/>
  <c r="H60" i="28"/>
  <c r="H61" i="28"/>
  <c r="H57" i="28"/>
  <c r="H43" i="28"/>
  <c r="G28" i="28"/>
  <c r="G34" i="28"/>
  <c r="G70" i="28"/>
  <c r="G63" i="28"/>
  <c r="G50" i="28"/>
  <c r="G49" i="28"/>
  <c r="G53" i="28"/>
  <c r="G52" i="28"/>
  <c r="H25" i="28"/>
  <c r="G61" i="28"/>
  <c r="H24" i="28"/>
  <c r="G32" i="28"/>
  <c r="G29" i="28"/>
  <c r="H62" i="28"/>
  <c r="G69" i="28"/>
  <c r="H66" i="28"/>
  <c r="H59" i="28"/>
  <c r="H26" i="28"/>
  <c r="H65" i="28"/>
  <c r="G67" i="28"/>
  <c r="G33" i="28"/>
  <c r="G46" i="28"/>
  <c r="G51" i="28"/>
  <c r="G65" i="28"/>
  <c r="G66" i="28"/>
  <c r="H64" i="28"/>
  <c r="G68" i="28"/>
  <c r="K75" i="29"/>
  <c r="K83" i="29"/>
  <c r="G71" i="28"/>
  <c r="G116" i="28" s="1"/>
  <c r="G72" i="28"/>
  <c r="K79" i="29"/>
  <c r="K74" i="29"/>
  <c r="K73" i="29"/>
  <c r="K78" i="29"/>
  <c r="K77" i="29"/>
  <c r="K80" i="29"/>
  <c r="K76" i="29"/>
  <c r="K81" i="29"/>
  <c r="K82" i="29"/>
  <c r="K71" i="29"/>
  <c r="H67" i="28"/>
  <c r="I67" i="28" s="1"/>
  <c r="H68" i="28"/>
  <c r="I68" i="28" s="1"/>
  <c r="P126" i="28" s="1"/>
  <c r="P28" i="33" s="1"/>
  <c r="F31" i="33" l="1"/>
  <c r="R31" i="33"/>
  <c r="G31" i="33"/>
  <c r="D73" i="28"/>
  <c r="L31" i="33"/>
  <c r="M31" i="33"/>
  <c r="M111" i="29"/>
  <c r="F112" i="29"/>
  <c r="H111" i="29"/>
  <c r="S31" i="33"/>
  <c r="H31" i="33"/>
  <c r="T31" i="33"/>
  <c r="D76" i="28"/>
  <c r="I31" i="33"/>
  <c r="D75" i="28"/>
  <c r="N31" i="33"/>
  <c r="U31" i="33"/>
  <c r="D74" i="28"/>
  <c r="J79" i="28" s="1"/>
  <c r="J77" i="28"/>
  <c r="O31" i="33"/>
  <c r="J31" i="33"/>
  <c r="K114" i="29"/>
  <c r="I114" i="29"/>
  <c r="H114" i="29"/>
  <c r="L114" i="29"/>
  <c r="P31" i="33"/>
  <c r="V31" i="33"/>
  <c r="M114" i="29"/>
  <c r="K112" i="29"/>
  <c r="E112" i="29"/>
  <c r="D77" i="28"/>
  <c r="E31" i="33"/>
  <c r="K31" i="33"/>
  <c r="D117" i="29"/>
  <c r="Q31" i="33"/>
  <c r="H83" i="29"/>
  <c r="L83" i="29" s="1"/>
  <c r="G84" i="29"/>
  <c r="E87" i="29"/>
  <c r="F87" i="29" s="1"/>
  <c r="F86" i="29"/>
  <c r="O110" i="29"/>
  <c r="O111" i="29"/>
  <c r="O113" i="29"/>
  <c r="O103" i="29"/>
  <c r="O102" i="29"/>
  <c r="O105" i="29"/>
  <c r="O104" i="29"/>
  <c r="O106" i="29"/>
  <c r="O114" i="29"/>
  <c r="O112" i="29"/>
  <c r="N83" i="29"/>
  <c r="O83" i="29"/>
  <c r="N75" i="29"/>
  <c r="O75" i="29"/>
  <c r="O76" i="29"/>
  <c r="N76" i="29"/>
  <c r="O80" i="29"/>
  <c r="N80" i="29"/>
  <c r="N78" i="29"/>
  <c r="O78" i="29"/>
  <c r="N71" i="29"/>
  <c r="O71" i="29"/>
  <c r="N82" i="29"/>
  <c r="O82" i="29"/>
  <c r="O77" i="29"/>
  <c r="N77" i="29"/>
  <c r="O73" i="29"/>
  <c r="N73" i="29"/>
  <c r="O81" i="29"/>
  <c r="N81" i="29"/>
  <c r="O74" i="29"/>
  <c r="N74" i="29"/>
  <c r="N79" i="29"/>
  <c r="O79" i="29"/>
  <c r="O72" i="29"/>
  <c r="N72" i="29"/>
  <c r="J97" i="29"/>
  <c r="M97" i="29" s="1"/>
  <c r="D113" i="28"/>
  <c r="D15" i="33" s="1"/>
  <c r="D114" i="28"/>
  <c r="D16" i="33" s="1"/>
  <c r="D115" i="28"/>
  <c r="D17" i="33" s="1"/>
  <c r="D116" i="28"/>
  <c r="D18" i="33" s="1"/>
  <c r="F113" i="28"/>
  <c r="F114" i="28"/>
  <c r="F115" i="28"/>
  <c r="F116" i="28"/>
  <c r="E113" i="28"/>
  <c r="E15" i="33" s="1"/>
  <c r="E114" i="28"/>
  <c r="E16" i="33" s="1"/>
  <c r="E115" i="28"/>
  <c r="E17" i="33" s="1"/>
  <c r="E116" i="28"/>
  <c r="E18" i="33" s="1"/>
  <c r="G113" i="28"/>
  <c r="G114" i="28"/>
  <c r="G115" i="28"/>
  <c r="D108" i="28"/>
  <c r="D104" i="28"/>
  <c r="D105" i="28"/>
  <c r="I52" i="28"/>
  <c r="L126" i="28" s="1"/>
  <c r="L28" i="33" s="1"/>
  <c r="I56" i="28"/>
  <c r="M124" i="28" s="1"/>
  <c r="M26" i="33" s="1"/>
  <c r="I64" i="28"/>
  <c r="O126" i="28" s="1"/>
  <c r="O28" i="33" s="1"/>
  <c r="I44" i="28"/>
  <c r="J126" i="28" s="1"/>
  <c r="J28" i="33" s="1"/>
  <c r="I24" i="28"/>
  <c r="E126" i="28" s="1"/>
  <c r="E28" i="33" s="1"/>
  <c r="I28" i="28"/>
  <c r="F126" i="28" s="1"/>
  <c r="F28" i="33" s="1"/>
  <c r="I32" i="28"/>
  <c r="G124" i="28" s="1"/>
  <c r="G26" i="33" s="1"/>
  <c r="I59" i="28"/>
  <c r="I40" i="28"/>
  <c r="I124" i="28" s="1"/>
  <c r="I26" i="33" s="1"/>
  <c r="I47" i="28"/>
  <c r="I43" i="28"/>
  <c r="I35" i="28"/>
  <c r="I63" i="28"/>
  <c r="I39" i="28"/>
  <c r="I23" i="28"/>
  <c r="I19" i="28"/>
  <c r="I27" i="28"/>
  <c r="I60" i="28"/>
  <c r="I51" i="28"/>
  <c r="P124" i="28"/>
  <c r="P26" i="33" s="1"/>
  <c r="I36" i="28"/>
  <c r="I55" i="28"/>
  <c r="I31" i="28"/>
  <c r="P102" i="29"/>
  <c r="O118" i="29" s="1"/>
  <c r="O32" i="33" s="1"/>
  <c r="I20" i="28"/>
  <c r="I48" i="28"/>
  <c r="F73" i="28"/>
  <c r="G112" i="28" s="1"/>
  <c r="E19" i="28"/>
  <c r="E14" i="33"/>
  <c r="F106" i="28"/>
  <c r="F8" i="33" s="1"/>
  <c r="F108" i="28"/>
  <c r="F10" i="33" s="1"/>
  <c r="E106" i="28"/>
  <c r="E8" i="33" s="1"/>
  <c r="E104" i="28"/>
  <c r="E6" i="33" s="1"/>
  <c r="E107" i="28"/>
  <c r="E9" i="33" s="1"/>
  <c r="E108" i="28"/>
  <c r="E10" i="33" s="1"/>
  <c r="H69" i="28"/>
  <c r="I41" i="28" s="1"/>
  <c r="G73" i="28"/>
  <c r="H70" i="28"/>
  <c r="I26" i="28" s="1"/>
  <c r="E71" i="28"/>
  <c r="F71" i="28"/>
  <c r="F70" i="28"/>
  <c r="E72" i="28"/>
  <c r="G106" i="28" s="1"/>
  <c r="E69" i="28"/>
  <c r="F105" i="28" s="1"/>
  <c r="F72" i="28"/>
  <c r="F69" i="28"/>
  <c r="F112" i="28" s="1"/>
  <c r="E70" i="28"/>
  <c r="G74" i="28"/>
  <c r="K85" i="29"/>
  <c r="K84" i="29"/>
  <c r="H71" i="28"/>
  <c r="I71" i="28" s="1"/>
  <c r="G75" i="28"/>
  <c r="H116" i="28" s="1"/>
  <c r="H72" i="28"/>
  <c r="I72" i="28" s="1"/>
  <c r="G76" i="28"/>
  <c r="I117" i="28" l="1"/>
  <c r="I19" i="33" s="1"/>
  <c r="I118" i="28"/>
  <c r="I20" i="33" s="1"/>
  <c r="D81" i="28"/>
  <c r="J78" i="28"/>
  <c r="D79" i="28"/>
  <c r="D80" i="28"/>
  <c r="D78" i="28"/>
  <c r="J81" i="28"/>
  <c r="J80" i="28"/>
  <c r="H84" i="29"/>
  <c r="L84" i="29" s="1"/>
  <c r="O84" i="29" s="1"/>
  <c r="S114" i="29" s="1"/>
  <c r="G85" i="29"/>
  <c r="E88" i="29"/>
  <c r="H85" i="29"/>
  <c r="L85" i="29" s="1"/>
  <c r="N85" i="29" s="1"/>
  <c r="S103" i="29" s="1"/>
  <c r="N118" i="29"/>
  <c r="P104" i="29"/>
  <c r="O120" i="29" s="1"/>
  <c r="P106" i="29"/>
  <c r="O122" i="29" s="1"/>
  <c r="P112" i="29"/>
  <c r="O128" i="29" s="1"/>
  <c r="P114" i="29"/>
  <c r="O130" i="29" s="1"/>
  <c r="P105" i="29"/>
  <c r="O121" i="29" s="1"/>
  <c r="P103" i="29"/>
  <c r="O119" i="29" s="1"/>
  <c r="P111" i="29"/>
  <c r="O127" i="29" s="1"/>
  <c r="P113" i="29"/>
  <c r="O129" i="29" s="1"/>
  <c r="P110" i="29"/>
  <c r="O126" i="29" s="1"/>
  <c r="N84" i="29"/>
  <c r="H115" i="28"/>
  <c r="H114" i="28"/>
  <c r="H113" i="28"/>
  <c r="G16" i="33"/>
  <c r="G17" i="33"/>
  <c r="G18" i="33"/>
  <c r="F15" i="33"/>
  <c r="F16" i="33"/>
  <c r="F17" i="33"/>
  <c r="F18" i="33"/>
  <c r="G14" i="33"/>
  <c r="M126" i="28"/>
  <c r="M28" i="33" s="1"/>
  <c r="E124" i="28"/>
  <c r="E26" i="33" s="1"/>
  <c r="I126" i="28"/>
  <c r="I28" i="33" s="1"/>
  <c r="L124" i="28"/>
  <c r="L26" i="33" s="1"/>
  <c r="F124" i="28"/>
  <c r="F26" i="33" s="1"/>
  <c r="J124" i="28"/>
  <c r="J26" i="33" s="1"/>
  <c r="O124" i="28"/>
  <c r="O26" i="33" s="1"/>
  <c r="G126" i="28"/>
  <c r="G28" i="33" s="1"/>
  <c r="E73" i="28"/>
  <c r="G105" i="28" s="1"/>
  <c r="G7" i="33" s="1"/>
  <c r="H73" i="28"/>
  <c r="I73" i="28" s="1"/>
  <c r="Q123" i="28" s="1"/>
  <c r="Q25" i="33" s="1"/>
  <c r="H74" i="28"/>
  <c r="I74" i="28" s="1"/>
  <c r="G77" i="28"/>
  <c r="I22" i="28"/>
  <c r="I50" i="28"/>
  <c r="I30" i="28"/>
  <c r="I25" i="28"/>
  <c r="E123" i="28" s="1"/>
  <c r="E25" i="33" s="1"/>
  <c r="Q112" i="29"/>
  <c r="Q128" i="29" s="1"/>
  <c r="Q42" i="33" s="1"/>
  <c r="Q114" i="29"/>
  <c r="Q130" i="29" s="1"/>
  <c r="Q44" i="33" s="1"/>
  <c r="R114" i="29"/>
  <c r="R112" i="29"/>
  <c r="Q110" i="29"/>
  <c r="Q126" i="29" s="1"/>
  <c r="Q40" i="33" s="1"/>
  <c r="Q111" i="29"/>
  <c r="Q127" i="29" s="1"/>
  <c r="Q41" i="33" s="1"/>
  <c r="Q113" i="29"/>
  <c r="Q129" i="29" s="1"/>
  <c r="Q43" i="33" s="1"/>
  <c r="R110" i="29"/>
  <c r="R111" i="29"/>
  <c r="R113" i="29"/>
  <c r="I122" i="28"/>
  <c r="I24" i="33" s="1"/>
  <c r="I125" i="28"/>
  <c r="I27" i="33" s="1"/>
  <c r="I123" i="28"/>
  <c r="I25" i="33" s="1"/>
  <c r="I66" i="28"/>
  <c r="I38" i="28"/>
  <c r="Q126" i="28"/>
  <c r="Q28" i="33" s="1"/>
  <c r="Q124" i="28"/>
  <c r="Q26" i="33" s="1"/>
  <c r="I29" i="28"/>
  <c r="I62" i="28"/>
  <c r="I45" i="28"/>
  <c r="K126" i="28"/>
  <c r="K28" i="33" s="1"/>
  <c r="K124" i="28"/>
  <c r="K26" i="33" s="1"/>
  <c r="I21" i="28"/>
  <c r="S105" i="29"/>
  <c r="S102" i="29"/>
  <c r="I37" i="28"/>
  <c r="I53" i="28"/>
  <c r="I33" i="28"/>
  <c r="D124" i="28"/>
  <c r="D26" i="33" s="1"/>
  <c r="D126" i="28"/>
  <c r="D28" i="33" s="1"/>
  <c r="I54" i="28"/>
  <c r="I61" i="28"/>
  <c r="I57" i="28"/>
  <c r="H126" i="28"/>
  <c r="H28" i="33" s="1"/>
  <c r="H124" i="28"/>
  <c r="H26" i="33" s="1"/>
  <c r="Q105" i="29"/>
  <c r="Q121" i="29" s="1"/>
  <c r="Q35" i="33" s="1"/>
  <c r="Q102" i="29"/>
  <c r="Q118" i="29" s="1"/>
  <c r="Q32" i="33" s="1"/>
  <c r="Q103" i="29"/>
  <c r="Q119" i="29" s="1"/>
  <c r="Q33" i="33" s="1"/>
  <c r="N126" i="28"/>
  <c r="N28" i="33" s="1"/>
  <c r="N124" i="28"/>
  <c r="N26" i="33" s="1"/>
  <c r="S104" i="29"/>
  <c r="S106" i="29"/>
  <c r="I65" i="28"/>
  <c r="I70" i="28"/>
  <c r="I46" i="28"/>
  <c r="I49" i="28"/>
  <c r="I34" i="28"/>
  <c r="I42" i="28"/>
  <c r="Q106" i="29"/>
  <c r="Q122" i="29" s="1"/>
  <c r="Q36" i="33" s="1"/>
  <c r="Q104" i="29"/>
  <c r="Q120" i="29" s="1"/>
  <c r="Q34" i="33" s="1"/>
  <c r="R102" i="29"/>
  <c r="R105" i="29"/>
  <c r="R103" i="29"/>
  <c r="R104" i="29"/>
  <c r="R106" i="29"/>
  <c r="I69" i="28"/>
  <c r="I58" i="28"/>
  <c r="I18" i="28"/>
  <c r="G15" i="33"/>
  <c r="F14" i="33"/>
  <c r="G8" i="33"/>
  <c r="G108" i="28"/>
  <c r="G10" i="33" s="1"/>
  <c r="G78" i="28"/>
  <c r="F107" i="28"/>
  <c r="F9" i="33" s="1"/>
  <c r="F7" i="33"/>
  <c r="F104" i="28"/>
  <c r="F6" i="33" s="1"/>
  <c r="F75" i="28"/>
  <c r="F74" i="28"/>
  <c r="E75" i="28"/>
  <c r="F76" i="28"/>
  <c r="E74" i="28"/>
  <c r="E76" i="28"/>
  <c r="H76" i="28"/>
  <c r="I76" i="28" s="1"/>
  <c r="H75" i="28"/>
  <c r="I75" i="28" s="1"/>
  <c r="G80" i="28"/>
  <c r="G79" i="28"/>
  <c r="K86" i="29"/>
  <c r="D82" i="28" l="1"/>
  <c r="J85" i="28"/>
  <c r="J83" i="28"/>
  <c r="D84" i="28"/>
  <c r="J82" i="28"/>
  <c r="D83" i="28"/>
  <c r="J87" i="28" s="1"/>
  <c r="J86" i="28"/>
  <c r="J84" i="28"/>
  <c r="D85" i="28"/>
  <c r="O85" i="29"/>
  <c r="S111" i="29" s="1"/>
  <c r="N119" i="29"/>
  <c r="O33" i="33"/>
  <c r="N121" i="29"/>
  <c r="O35" i="33"/>
  <c r="N126" i="29"/>
  <c r="O40" i="33"/>
  <c r="E89" i="29"/>
  <c r="F88" i="29"/>
  <c r="N128" i="29"/>
  <c r="O42" i="33"/>
  <c r="N122" i="29"/>
  <c r="O36" i="33"/>
  <c r="M118" i="29"/>
  <c r="N32" i="33"/>
  <c r="N129" i="29"/>
  <c r="O43" i="33"/>
  <c r="N127" i="29"/>
  <c r="O41" i="33"/>
  <c r="N130" i="29"/>
  <c r="O44" i="33"/>
  <c r="G86" i="29"/>
  <c r="G87" i="29"/>
  <c r="N120" i="29"/>
  <c r="O34" i="33"/>
  <c r="S112" i="29"/>
  <c r="S110" i="29"/>
  <c r="S113" i="29"/>
  <c r="I114" i="28"/>
  <c r="I116" i="28"/>
  <c r="I115" i="28"/>
  <c r="I113" i="28"/>
  <c r="G81" i="28"/>
  <c r="G107" i="28"/>
  <c r="G9" i="33" s="1"/>
  <c r="F77" i="28"/>
  <c r="H112" i="28" s="1"/>
  <c r="G104" i="28"/>
  <c r="G6" i="33" s="1"/>
  <c r="E125" i="28"/>
  <c r="E27" i="33" s="1"/>
  <c r="H77" i="28"/>
  <c r="I77" i="28" s="1"/>
  <c r="R122" i="28" s="1"/>
  <c r="R24" i="33" s="1"/>
  <c r="F78" i="28"/>
  <c r="E122" i="28"/>
  <c r="E24" i="33" s="1"/>
  <c r="E77" i="28"/>
  <c r="H107" i="28" s="1"/>
  <c r="H9" i="33" s="1"/>
  <c r="R130" i="29"/>
  <c r="R44" i="33" s="1"/>
  <c r="R128" i="29"/>
  <c r="R42" i="33" s="1"/>
  <c r="R119" i="29"/>
  <c r="R33" i="33" s="1"/>
  <c r="R118" i="29"/>
  <c r="R32" i="33" s="1"/>
  <c r="R121" i="29"/>
  <c r="R35" i="33" s="1"/>
  <c r="R129" i="29"/>
  <c r="R43" i="33" s="1"/>
  <c r="R127" i="29"/>
  <c r="R41" i="33" s="1"/>
  <c r="R126" i="29"/>
  <c r="R40" i="33" s="1"/>
  <c r="R120" i="29"/>
  <c r="R34" i="33" s="1"/>
  <c r="R122" i="29"/>
  <c r="R36" i="33" s="1"/>
  <c r="Q125" i="28"/>
  <c r="Q27" i="33" s="1"/>
  <c r="Q122" i="28"/>
  <c r="Q24" i="33" s="1"/>
  <c r="O125" i="28"/>
  <c r="O27" i="33" s="1"/>
  <c r="O123" i="28"/>
  <c r="O25" i="33" s="1"/>
  <c r="O122" i="28"/>
  <c r="O24" i="33" s="1"/>
  <c r="K125" i="28"/>
  <c r="K27" i="33" s="1"/>
  <c r="K123" i="28"/>
  <c r="K25" i="33" s="1"/>
  <c r="K122" i="28"/>
  <c r="K24" i="33" s="1"/>
  <c r="J125" i="28"/>
  <c r="J27" i="33" s="1"/>
  <c r="J123" i="28"/>
  <c r="J25" i="33" s="1"/>
  <c r="J122" i="28"/>
  <c r="J24" i="33" s="1"/>
  <c r="R124" i="28"/>
  <c r="R26" i="33" s="1"/>
  <c r="R126" i="28"/>
  <c r="R28" i="33" s="1"/>
  <c r="G123" i="28"/>
  <c r="G25" i="33" s="1"/>
  <c r="G122" i="28"/>
  <c r="G24" i="33" s="1"/>
  <c r="G125" i="28"/>
  <c r="G27" i="33" s="1"/>
  <c r="L125" i="28"/>
  <c r="L27" i="33" s="1"/>
  <c r="L123" i="28"/>
  <c r="L25" i="33" s="1"/>
  <c r="L122" i="28"/>
  <c r="L24" i="33" s="1"/>
  <c r="F122" i="28"/>
  <c r="F24" i="33" s="1"/>
  <c r="F125" i="28"/>
  <c r="F27" i="33" s="1"/>
  <c r="F123" i="28"/>
  <c r="F25" i="33" s="1"/>
  <c r="M123" i="28"/>
  <c r="M25" i="33" s="1"/>
  <c r="M125" i="28"/>
  <c r="M27" i="33" s="1"/>
  <c r="M122" i="28"/>
  <c r="M24" i="33" s="1"/>
  <c r="H122" i="28"/>
  <c r="H24" i="33" s="1"/>
  <c r="H123" i="28"/>
  <c r="H25" i="33" s="1"/>
  <c r="H125" i="28"/>
  <c r="H27" i="33" s="1"/>
  <c r="P123" i="28"/>
  <c r="P25" i="33" s="1"/>
  <c r="P122" i="28"/>
  <c r="P24" i="33" s="1"/>
  <c r="P125" i="28"/>
  <c r="P27" i="33" s="1"/>
  <c r="N123" i="28"/>
  <c r="N25" i="33" s="1"/>
  <c r="N125" i="28"/>
  <c r="N27" i="33" s="1"/>
  <c r="N122" i="28"/>
  <c r="N24" i="33" s="1"/>
  <c r="D125" i="28"/>
  <c r="D27" i="33" s="1"/>
  <c r="D122" i="28"/>
  <c r="D24" i="33" s="1"/>
  <c r="D123" i="28"/>
  <c r="D25" i="33" s="1"/>
  <c r="H108" i="28"/>
  <c r="H10" i="33" s="1"/>
  <c r="H106" i="28"/>
  <c r="H8" i="33" s="1"/>
  <c r="G82" i="28"/>
  <c r="H78" i="28"/>
  <c r="E79" i="28"/>
  <c r="F79" i="28"/>
  <c r="F81" i="28"/>
  <c r="I112" i="28" s="1"/>
  <c r="F80" i="28"/>
  <c r="E80" i="28"/>
  <c r="H82" i="28"/>
  <c r="E78" i="28"/>
  <c r="E81" i="28"/>
  <c r="H80" i="28"/>
  <c r="I80" i="28" s="1"/>
  <c r="H79" i="28"/>
  <c r="I79" i="28" s="1"/>
  <c r="G85" i="28"/>
  <c r="G84" i="28"/>
  <c r="G83" i="28"/>
  <c r="K87" i="29"/>
  <c r="H81" i="28"/>
  <c r="I81" i="28" s="1"/>
  <c r="K117" i="28" l="1"/>
  <c r="K19" i="33" s="1"/>
  <c r="K118" i="28"/>
  <c r="K20" i="33" s="1"/>
  <c r="J88" i="28"/>
  <c r="J117" i="28"/>
  <c r="J19" i="33" s="1"/>
  <c r="J118" i="28"/>
  <c r="J20" i="33" s="1"/>
  <c r="D89" i="28"/>
  <c r="D87" i="28"/>
  <c r="D88" i="28"/>
  <c r="D86" i="28"/>
  <c r="J90" i="28" s="1"/>
  <c r="J89" i="28"/>
  <c r="M120" i="29"/>
  <c r="N34" i="33"/>
  <c r="F89" i="29"/>
  <c r="M129" i="29"/>
  <c r="N43" i="33"/>
  <c r="L118" i="29"/>
  <c r="M32" i="33"/>
  <c r="M126" i="29"/>
  <c r="N40" i="33"/>
  <c r="H87" i="29"/>
  <c r="L87" i="29" s="1"/>
  <c r="N87" i="29" s="1"/>
  <c r="H88" i="29"/>
  <c r="L88" i="29" s="1"/>
  <c r="M128" i="29"/>
  <c r="N42" i="33"/>
  <c r="M130" i="29"/>
  <c r="N44" i="33"/>
  <c r="M119" i="29"/>
  <c r="N33" i="33"/>
  <c r="M121" i="29"/>
  <c r="N35" i="33"/>
  <c r="G88" i="29"/>
  <c r="H86" i="29"/>
  <c r="L86" i="29" s="1"/>
  <c r="M122" i="29"/>
  <c r="N36" i="33"/>
  <c r="M127" i="29"/>
  <c r="N41" i="33"/>
  <c r="E90" i="29"/>
  <c r="E91" i="29" s="1"/>
  <c r="J115" i="28"/>
  <c r="J116" i="28"/>
  <c r="J114" i="28"/>
  <c r="J113" i="28"/>
  <c r="I17" i="33"/>
  <c r="I15" i="33"/>
  <c r="I16" i="33"/>
  <c r="I18" i="33"/>
  <c r="I14" i="33"/>
  <c r="H14" i="33"/>
  <c r="H15" i="33"/>
  <c r="H18" i="33"/>
  <c r="H16" i="33"/>
  <c r="H17" i="33"/>
  <c r="R125" i="28"/>
  <c r="R27" i="33" s="1"/>
  <c r="R123" i="28"/>
  <c r="R25" i="33" s="1"/>
  <c r="H104" i="28"/>
  <c r="H6" i="33" s="1"/>
  <c r="H105" i="28"/>
  <c r="H7" i="33" s="1"/>
  <c r="S129" i="29"/>
  <c r="S43" i="33" s="1"/>
  <c r="S121" i="29"/>
  <c r="S35" i="33" s="1"/>
  <c r="S118" i="29"/>
  <c r="S32" i="33" s="1"/>
  <c r="S126" i="29"/>
  <c r="S40" i="33" s="1"/>
  <c r="S128" i="29"/>
  <c r="S42" i="33" s="1"/>
  <c r="S127" i="29"/>
  <c r="S41" i="33" s="1"/>
  <c r="S122" i="29"/>
  <c r="S36" i="33" s="1"/>
  <c r="S120" i="29"/>
  <c r="S34" i="33" s="1"/>
  <c r="S119" i="29"/>
  <c r="S33" i="33" s="1"/>
  <c r="S130" i="29"/>
  <c r="S44" i="33" s="1"/>
  <c r="S124" i="28"/>
  <c r="S26" i="33" s="1"/>
  <c r="S126" i="28"/>
  <c r="S28" i="33" s="1"/>
  <c r="S123" i="28"/>
  <c r="S25" i="33" s="1"/>
  <c r="S125" i="28"/>
  <c r="S27" i="33" s="1"/>
  <c r="S122" i="28"/>
  <c r="S24" i="33" s="1"/>
  <c r="I82" i="28"/>
  <c r="I78" i="28"/>
  <c r="F83" i="28"/>
  <c r="I105" i="28"/>
  <c r="I7" i="33" s="1"/>
  <c r="I107" i="28"/>
  <c r="I9" i="33" s="1"/>
  <c r="I104" i="28"/>
  <c r="I6" i="33" s="1"/>
  <c r="I108" i="28"/>
  <c r="I10" i="33" s="1"/>
  <c r="I106" i="28"/>
  <c r="I8" i="33" s="1"/>
  <c r="G86" i="28"/>
  <c r="F84" i="28"/>
  <c r="E83" i="28"/>
  <c r="F85" i="28"/>
  <c r="J112" i="28" s="1"/>
  <c r="F82" i="28"/>
  <c r="H86" i="28"/>
  <c r="E82" i="28"/>
  <c r="E85" i="28"/>
  <c r="E84" i="28"/>
  <c r="H83" i="28"/>
  <c r="I83" i="28" s="1"/>
  <c r="H84" i="28"/>
  <c r="I84" i="28" s="1"/>
  <c r="G89" i="28"/>
  <c r="G88" i="28"/>
  <c r="G87" i="28"/>
  <c r="K88" i="29"/>
  <c r="H85" i="28"/>
  <c r="I85" i="28" s="1"/>
  <c r="D90" i="28" l="1"/>
  <c r="J93" i="28"/>
  <c r="J91" i="28"/>
  <c r="D92" i="28"/>
  <c r="D96" i="28" s="1"/>
  <c r="D91" i="28"/>
  <c r="J92" i="28"/>
  <c r="E87" i="28"/>
  <c r="D93" i="28"/>
  <c r="D97" i="28" s="1"/>
  <c r="O87" i="29"/>
  <c r="F90" i="29"/>
  <c r="E92" i="29"/>
  <c r="F92" i="29" s="1"/>
  <c r="F91" i="29"/>
  <c r="L127" i="29"/>
  <c r="M41" i="33"/>
  <c r="O86" i="29"/>
  <c r="N86" i="29"/>
  <c r="L128" i="29"/>
  <c r="M42" i="33"/>
  <c r="K118" i="29"/>
  <c r="L32" i="33"/>
  <c r="G89" i="29"/>
  <c r="G90" i="29"/>
  <c r="L126" i="29"/>
  <c r="M40" i="33"/>
  <c r="L130" i="29"/>
  <c r="M44" i="33"/>
  <c r="L129" i="29"/>
  <c r="M43" i="33"/>
  <c r="L119" i="29"/>
  <c r="M33" i="33"/>
  <c r="L122" i="29"/>
  <c r="M36" i="33"/>
  <c r="L121" i="29"/>
  <c r="M35" i="33"/>
  <c r="H89" i="29"/>
  <c r="L89" i="29" s="1"/>
  <c r="E93" i="29"/>
  <c r="L120" i="29"/>
  <c r="M34" i="33"/>
  <c r="O88" i="29"/>
  <c r="N88" i="29"/>
  <c r="K115" i="28"/>
  <c r="K116" i="28"/>
  <c r="K114" i="28"/>
  <c r="K113" i="28"/>
  <c r="J14" i="33"/>
  <c r="J16" i="33"/>
  <c r="J18" i="33"/>
  <c r="J17" i="33"/>
  <c r="J15" i="33"/>
  <c r="I86" i="28"/>
  <c r="T126" i="28"/>
  <c r="T28" i="33" s="1"/>
  <c r="T124" i="28"/>
  <c r="T26" i="33" s="1"/>
  <c r="T122" i="28"/>
  <c r="T24" i="33" s="1"/>
  <c r="T125" i="28"/>
  <c r="T27" i="33" s="1"/>
  <c r="T123" i="28"/>
  <c r="T25" i="33" s="1"/>
  <c r="J106" i="28"/>
  <c r="J8" i="33" s="1"/>
  <c r="J108" i="28"/>
  <c r="J10" i="33" s="1"/>
  <c r="J104" i="28"/>
  <c r="J6" i="33" s="1"/>
  <c r="J107" i="28"/>
  <c r="J9" i="33" s="1"/>
  <c r="J105" i="28"/>
  <c r="J7" i="33" s="1"/>
  <c r="F89" i="28"/>
  <c r="K112" i="28" s="1"/>
  <c r="F87" i="28"/>
  <c r="F86" i="28"/>
  <c r="G90" i="28"/>
  <c r="F88" i="28"/>
  <c r="E91" i="28"/>
  <c r="E88" i="28"/>
  <c r="E89" i="28"/>
  <c r="E86" i="28"/>
  <c r="H87" i="28"/>
  <c r="I87" i="28" s="1"/>
  <c r="H88" i="28"/>
  <c r="I88" i="28" s="1"/>
  <c r="G93" i="28"/>
  <c r="G92" i="28"/>
  <c r="G91" i="28"/>
  <c r="K89" i="29"/>
  <c r="H89" i="28"/>
  <c r="I89" i="28" s="1"/>
  <c r="L117" i="28" l="1"/>
  <c r="L19" i="33" s="1"/>
  <c r="L118" i="28"/>
  <c r="L20" i="33" s="1"/>
  <c r="D94" i="28"/>
  <c r="D98" i="28" s="1"/>
  <c r="J97" i="28"/>
  <c r="F90" i="28"/>
  <c r="J94" i="28"/>
  <c r="J96" i="28"/>
  <c r="D95" i="28"/>
  <c r="J98" i="28"/>
  <c r="J95" i="28"/>
  <c r="K130" i="29"/>
  <c r="L44" i="33"/>
  <c r="K121" i="29"/>
  <c r="L35" i="33"/>
  <c r="K127" i="29"/>
  <c r="L41" i="33"/>
  <c r="G91" i="29"/>
  <c r="H90" i="29"/>
  <c r="L90" i="29" s="1"/>
  <c r="F93" i="29"/>
  <c r="K122" i="29"/>
  <c r="L36" i="33"/>
  <c r="K119" i="29"/>
  <c r="L33" i="33"/>
  <c r="K128" i="29"/>
  <c r="L42" i="33"/>
  <c r="K126" i="29"/>
  <c r="L40" i="33"/>
  <c r="E94" i="29"/>
  <c r="F94" i="29" s="1"/>
  <c r="K120" i="29"/>
  <c r="L34" i="33"/>
  <c r="K129" i="29"/>
  <c r="L43" i="33"/>
  <c r="J118" i="29"/>
  <c r="K32" i="33"/>
  <c r="T106" i="29"/>
  <c r="T122" i="29" s="1"/>
  <c r="T36" i="33" s="1"/>
  <c r="T104" i="29"/>
  <c r="T120" i="29" s="1"/>
  <c r="T34" i="33" s="1"/>
  <c r="T112" i="29"/>
  <c r="T128" i="29" s="1"/>
  <c r="T42" i="33" s="1"/>
  <c r="T114" i="29"/>
  <c r="T130" i="29" s="1"/>
  <c r="T44" i="33" s="1"/>
  <c r="N89" i="29"/>
  <c r="O89" i="29"/>
  <c r="L116" i="28"/>
  <c r="L115" i="28"/>
  <c r="L113" i="28"/>
  <c r="L114" i="28"/>
  <c r="K14" i="33"/>
  <c r="K16" i="33"/>
  <c r="K15" i="33"/>
  <c r="K17" i="33"/>
  <c r="K18" i="33"/>
  <c r="U126" i="28"/>
  <c r="U28" i="33" s="1"/>
  <c r="U124" i="28"/>
  <c r="U26" i="33" s="1"/>
  <c r="U123" i="28"/>
  <c r="U25" i="33" s="1"/>
  <c r="U125" i="28"/>
  <c r="U27" i="33" s="1"/>
  <c r="U122" i="28"/>
  <c r="U24" i="33" s="1"/>
  <c r="K108" i="28"/>
  <c r="K10" i="33" s="1"/>
  <c r="K106" i="28"/>
  <c r="K8" i="33" s="1"/>
  <c r="K104" i="28"/>
  <c r="K6" i="33" s="1"/>
  <c r="K107" i="28"/>
  <c r="K9" i="33" s="1"/>
  <c r="K105" i="28"/>
  <c r="K7" i="33" s="1"/>
  <c r="E95" i="28"/>
  <c r="F93" i="28"/>
  <c r="L112" i="28" s="1"/>
  <c r="F92" i="28"/>
  <c r="H90" i="28"/>
  <c r="F91" i="28"/>
  <c r="E90" i="28"/>
  <c r="E93" i="28"/>
  <c r="E92" i="28"/>
  <c r="G94" i="28"/>
  <c r="G97" i="28"/>
  <c r="G95" i="28"/>
  <c r="G96" i="28"/>
  <c r="H91" i="28"/>
  <c r="I91" i="28" s="1"/>
  <c r="H92" i="28"/>
  <c r="I92" i="28" s="1"/>
  <c r="K90" i="29"/>
  <c r="H93" i="28"/>
  <c r="I93" i="28" s="1"/>
  <c r="M117" i="28" l="1"/>
  <c r="M19" i="33" s="1"/>
  <c r="M118" i="28"/>
  <c r="M20" i="33" s="1"/>
  <c r="J126" i="29"/>
  <c r="K40" i="33"/>
  <c r="J128" i="29"/>
  <c r="K42" i="33"/>
  <c r="J127" i="29"/>
  <c r="K41" i="33"/>
  <c r="I118" i="29"/>
  <c r="J32" i="33"/>
  <c r="J119" i="29"/>
  <c r="K33" i="33"/>
  <c r="J121" i="29"/>
  <c r="K35" i="33"/>
  <c r="J129" i="29"/>
  <c r="K43" i="33"/>
  <c r="J122" i="29"/>
  <c r="K36" i="33"/>
  <c r="J130" i="29"/>
  <c r="K44" i="33"/>
  <c r="H91" i="29"/>
  <c r="L91" i="29" s="1"/>
  <c r="G92" i="29"/>
  <c r="J120" i="29"/>
  <c r="K34" i="33"/>
  <c r="E95" i="29"/>
  <c r="F95" i="29" s="1"/>
  <c r="K95" i="29" s="1"/>
  <c r="T102" i="29"/>
  <c r="T118" i="29" s="1"/>
  <c r="T32" i="33" s="1"/>
  <c r="T103" i="29"/>
  <c r="T119" i="29" s="1"/>
  <c r="T33" i="33" s="1"/>
  <c r="T105" i="29"/>
  <c r="T121" i="29" s="1"/>
  <c r="T35" i="33" s="1"/>
  <c r="T111" i="29"/>
  <c r="T127" i="29" s="1"/>
  <c r="T41" i="33" s="1"/>
  <c r="T113" i="29"/>
  <c r="T129" i="29" s="1"/>
  <c r="T43" i="33" s="1"/>
  <c r="T110" i="29"/>
  <c r="T126" i="29" s="1"/>
  <c r="T40" i="33" s="1"/>
  <c r="N90" i="29"/>
  <c r="O90" i="29"/>
  <c r="M116" i="28"/>
  <c r="M113" i="28"/>
  <c r="M114" i="28"/>
  <c r="M115" i="28"/>
  <c r="L14" i="33"/>
  <c r="L15" i="33"/>
  <c r="L18" i="33"/>
  <c r="L17" i="33"/>
  <c r="L16" i="33"/>
  <c r="H96" i="28"/>
  <c r="I96" i="28" s="1"/>
  <c r="H97" i="28"/>
  <c r="I97" i="28" s="1"/>
  <c r="H94" i="28"/>
  <c r="H95" i="28"/>
  <c r="I90" i="28"/>
  <c r="V123" i="28"/>
  <c r="V25" i="33" s="1"/>
  <c r="V122" i="28"/>
  <c r="V24" i="33" s="1"/>
  <c r="V125" i="28"/>
  <c r="V27" i="33" s="1"/>
  <c r="V126" i="28"/>
  <c r="V28" i="33" s="1"/>
  <c r="V124" i="28"/>
  <c r="V26" i="33" s="1"/>
  <c r="E96" i="28"/>
  <c r="M106" i="28" s="1"/>
  <c r="M8" i="33" s="1"/>
  <c r="E97" i="28"/>
  <c r="M105" i="28" s="1"/>
  <c r="M7" i="33" s="1"/>
  <c r="L104" i="28"/>
  <c r="L6" i="33" s="1"/>
  <c r="L105" i="28"/>
  <c r="L7" i="33" s="1"/>
  <c r="L107" i="28"/>
  <c r="L9" i="33" s="1"/>
  <c r="L106" i="28"/>
  <c r="L8" i="33" s="1"/>
  <c r="L108" i="28"/>
  <c r="L10" i="33" s="1"/>
  <c r="F97" i="28"/>
  <c r="M112" i="28" s="1"/>
  <c r="F96" i="28"/>
  <c r="F95" i="28"/>
  <c r="G98" i="28"/>
  <c r="F94" i="28"/>
  <c r="E98" i="28"/>
  <c r="E94" i="28"/>
  <c r="K91" i="29"/>
  <c r="G93" i="29" l="1"/>
  <c r="G94" i="29" s="1"/>
  <c r="I122" i="29"/>
  <c r="J36" i="33"/>
  <c r="I120" i="29"/>
  <c r="J34" i="33"/>
  <c r="I129" i="29"/>
  <c r="J43" i="33"/>
  <c r="I127" i="29"/>
  <c r="J41" i="33"/>
  <c r="I126" i="29"/>
  <c r="J40" i="33"/>
  <c r="I119" i="29"/>
  <c r="J33" i="33"/>
  <c r="H118" i="29"/>
  <c r="I32" i="33"/>
  <c r="I130" i="29"/>
  <c r="J44" i="33"/>
  <c r="E96" i="29"/>
  <c r="E97" i="29" s="1"/>
  <c r="E98" i="29" s="1"/>
  <c r="I128" i="29"/>
  <c r="J42" i="33"/>
  <c r="H92" i="29"/>
  <c r="L92" i="29" s="1"/>
  <c r="I121" i="29"/>
  <c r="J35" i="33"/>
  <c r="N91" i="29"/>
  <c r="O91" i="29"/>
  <c r="M18" i="33"/>
  <c r="M15" i="33"/>
  <c r="M16" i="33"/>
  <c r="M17" i="33"/>
  <c r="H98" i="28"/>
  <c r="I98" i="28" s="1"/>
  <c r="M108" i="28"/>
  <c r="M10" i="33" s="1"/>
  <c r="W126" i="28"/>
  <c r="W28" i="33" s="1"/>
  <c r="W124" i="28"/>
  <c r="W26" i="33" s="1"/>
  <c r="I95" i="28"/>
  <c r="W125" i="28"/>
  <c r="W27" i="33" s="1"/>
  <c r="W122" i="28"/>
  <c r="W24" i="33" s="1"/>
  <c r="W123" i="28"/>
  <c r="W25" i="33" s="1"/>
  <c r="M107" i="28"/>
  <c r="M9" i="33" s="1"/>
  <c r="M104" i="28"/>
  <c r="M6" i="33" s="1"/>
  <c r="M14" i="33"/>
  <c r="F98" i="28"/>
  <c r="K94" i="29"/>
  <c r="K92" i="29"/>
  <c r="K93" i="29"/>
  <c r="H94" i="29" l="1"/>
  <c r="L94" i="29" s="1"/>
  <c r="H93" i="29"/>
  <c r="L93" i="29" s="1"/>
  <c r="G95" i="29"/>
  <c r="H95" i="29" s="1"/>
  <c r="L95" i="29" s="1"/>
  <c r="H119" i="29"/>
  <c r="I33" i="33"/>
  <c r="H126" i="29"/>
  <c r="I40" i="33"/>
  <c r="H128" i="29"/>
  <c r="I42" i="33"/>
  <c r="F96" i="29"/>
  <c r="K96" i="29" s="1"/>
  <c r="H127" i="29"/>
  <c r="I41" i="33"/>
  <c r="F98" i="29"/>
  <c r="K98" i="29" s="1"/>
  <c r="H121" i="29"/>
  <c r="I35" i="33"/>
  <c r="H129" i="29"/>
  <c r="I43" i="33"/>
  <c r="H130" i="29"/>
  <c r="I44" i="33"/>
  <c r="H120" i="29"/>
  <c r="I34" i="33"/>
  <c r="F97" i="29"/>
  <c r="K97" i="29" s="1"/>
  <c r="G118" i="29"/>
  <c r="H32" i="33"/>
  <c r="H122" i="29"/>
  <c r="I36" i="33"/>
  <c r="O92" i="29"/>
  <c r="N92" i="29"/>
  <c r="N94" i="29"/>
  <c r="O94" i="29"/>
  <c r="N95" i="29"/>
  <c r="O95" i="29"/>
  <c r="N93" i="29"/>
  <c r="O93" i="29"/>
  <c r="G96" i="29" l="1"/>
  <c r="F118" i="29"/>
  <c r="G32" i="33"/>
  <c r="G120" i="29"/>
  <c r="H34" i="33"/>
  <c r="G128" i="29"/>
  <c r="H42" i="33"/>
  <c r="G130" i="29"/>
  <c r="H44" i="33"/>
  <c r="G126" i="29"/>
  <c r="H40" i="33"/>
  <c r="G121" i="29"/>
  <c r="H35" i="33"/>
  <c r="G122" i="29"/>
  <c r="H36" i="33"/>
  <c r="G127" i="29"/>
  <c r="H41" i="33"/>
  <c r="G129" i="29"/>
  <c r="H43" i="33"/>
  <c r="G119" i="29"/>
  <c r="H33" i="33"/>
  <c r="U102" i="29"/>
  <c r="U118" i="29" s="1"/>
  <c r="U32" i="33" s="1"/>
  <c r="U105" i="29"/>
  <c r="U121" i="29" s="1"/>
  <c r="U35" i="33" s="1"/>
  <c r="U103" i="29"/>
  <c r="U119" i="29" s="1"/>
  <c r="U33" i="33" s="1"/>
  <c r="U110" i="29"/>
  <c r="U126" i="29" s="1"/>
  <c r="U40" i="33" s="1"/>
  <c r="U113" i="29"/>
  <c r="U129" i="29" s="1"/>
  <c r="U43" i="33" s="1"/>
  <c r="U111" i="29"/>
  <c r="U127" i="29" s="1"/>
  <c r="U41" i="33" s="1"/>
  <c r="U104" i="29"/>
  <c r="U120" i="29" s="1"/>
  <c r="U34" i="33" s="1"/>
  <c r="U106" i="29"/>
  <c r="U122" i="29" s="1"/>
  <c r="U36" i="33" s="1"/>
  <c r="U112" i="29"/>
  <c r="U128" i="29" s="1"/>
  <c r="U42" i="33" s="1"/>
  <c r="U114" i="29"/>
  <c r="U130" i="29" s="1"/>
  <c r="U44" i="33" s="1"/>
  <c r="G97" i="29" l="1"/>
  <c r="H96" i="29"/>
  <c r="L96" i="29" s="1"/>
  <c r="F128" i="29"/>
  <c r="G42" i="33"/>
  <c r="F126" i="29"/>
  <c r="G40" i="33"/>
  <c r="F121" i="29"/>
  <c r="G35" i="33"/>
  <c r="F119" i="29"/>
  <c r="G33" i="33"/>
  <c r="F130" i="29"/>
  <c r="G44" i="33"/>
  <c r="F129" i="29"/>
  <c r="G43" i="33"/>
  <c r="F127" i="29"/>
  <c r="G41" i="33"/>
  <c r="F120" i="29"/>
  <c r="G34" i="33"/>
  <c r="F122" i="29"/>
  <c r="G36" i="33"/>
  <c r="E118" i="29"/>
  <c r="E32" i="33" s="1"/>
  <c r="F32" i="33"/>
  <c r="V104" i="29"/>
  <c r="V120" i="29" s="1"/>
  <c r="V34" i="33" s="1"/>
  <c r="V112" i="29"/>
  <c r="V128" i="29" s="1"/>
  <c r="V42" i="33" s="1"/>
  <c r="O96" i="29" l="1"/>
  <c r="N96" i="29"/>
  <c r="G98" i="29"/>
  <c r="H98" i="29"/>
  <c r="L98" i="29" s="1"/>
  <c r="H97" i="29"/>
  <c r="L97" i="29" s="1"/>
  <c r="E130" i="29"/>
  <c r="E44" i="33" s="1"/>
  <c r="F44" i="33"/>
  <c r="E122" i="29"/>
  <c r="E36" i="33" s="1"/>
  <c r="F36" i="33"/>
  <c r="E129" i="29"/>
  <c r="E43" i="33" s="1"/>
  <c r="F43" i="33"/>
  <c r="E119" i="29"/>
  <c r="E33" i="33" s="1"/>
  <c r="F33" i="33"/>
  <c r="E121" i="29"/>
  <c r="E35" i="33" s="1"/>
  <c r="F35" i="33"/>
  <c r="E120" i="29"/>
  <c r="E34" i="33" s="1"/>
  <c r="F34" i="33"/>
  <c r="E126" i="29"/>
  <c r="E40" i="33" s="1"/>
  <c r="F40" i="33"/>
  <c r="E127" i="29"/>
  <c r="E41" i="33" s="1"/>
  <c r="F41" i="33"/>
  <c r="E128" i="29"/>
  <c r="E42" i="33" s="1"/>
  <c r="F42" i="33"/>
  <c r="V103" i="29"/>
  <c r="V119" i="29" s="1"/>
  <c r="V33" i="33" s="1"/>
  <c r="V102" i="29"/>
  <c r="V118" i="29" s="1"/>
  <c r="V32" i="33" s="1"/>
  <c r="V105" i="29"/>
  <c r="V121" i="29" s="1"/>
  <c r="V35" i="33" s="1"/>
  <c r="V113" i="29"/>
  <c r="V129" i="29" s="1"/>
  <c r="V43" i="33" s="1"/>
  <c r="V111" i="29"/>
  <c r="V127" i="29" s="1"/>
  <c r="V41" i="33" s="1"/>
  <c r="V110" i="29"/>
  <c r="V126" i="29" s="1"/>
  <c r="V40" i="33" s="1"/>
  <c r="O97" i="29" l="1"/>
  <c r="N97" i="29"/>
  <c r="O98" i="29"/>
  <c r="N98" i="29"/>
  <c r="V106" i="29"/>
  <c r="V122" i="29" s="1"/>
  <c r="V36" i="33" s="1"/>
  <c r="W106" i="29"/>
  <c r="W104" i="29"/>
  <c r="W120" i="29" s="1"/>
  <c r="W34" i="33" s="1"/>
  <c r="V114" i="29"/>
  <c r="V130" i="29" s="1"/>
  <c r="W112" i="29"/>
  <c r="W128" i="29" s="1"/>
  <c r="W42" i="33" s="1"/>
  <c r="W114" i="29"/>
  <c r="I94" i="28"/>
  <c r="W122" i="29" l="1"/>
  <c r="W36" i="33" s="1"/>
  <c r="V44" i="33"/>
  <c r="W130" i="29"/>
  <c r="W44" i="33" s="1"/>
  <c r="W102" i="29"/>
  <c r="W118" i="29" s="1"/>
  <c r="W32" i="33" s="1"/>
  <c r="W105" i="29"/>
  <c r="W121" i="29" s="1"/>
  <c r="W35" i="33" s="1"/>
  <c r="W103" i="29"/>
  <c r="W119" i="29" s="1"/>
  <c r="W33" i="33" s="1"/>
  <c r="W110" i="29"/>
  <c r="W126" i="29" s="1"/>
  <c r="W40" i="33" s="1"/>
  <c r="W113" i="29"/>
  <c r="W129" i="29" s="1"/>
  <c r="W43" i="33" s="1"/>
  <c r="W111" i="29"/>
  <c r="W127" i="29" s="1"/>
  <c r="W41" i="3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<sst xmlns="http://schemas.openxmlformats.org/spreadsheetml/2006/main" count="236" uniqueCount="133">
  <si>
    <t>Gas Pipeline Businesses</t>
  </si>
  <si>
    <t>Description</t>
  </si>
  <si>
    <t>General description</t>
  </si>
  <si>
    <t>This model extracts Stats NZ Tatauranga Aotearoa (Stats NZ) 's historical Consumer Price Index (CPI) data, Reserve Bank of New Zealand Te Pūtea Matua (RBNZ)'s CPI forecast to calculate revaluation rates and inflation rates;</t>
  </si>
  <si>
    <t>High-level calculation steps</t>
  </si>
  <si>
    <r>
      <rPr>
        <b/>
        <sz val="11"/>
        <color rgb="FF000000"/>
        <rFont val="Aptos"/>
        <family val="2"/>
      </rPr>
      <t>Inputs:</t>
    </r>
    <r>
      <rPr>
        <sz val="11"/>
        <color rgb="FF000000"/>
        <rFont val="Aptos"/>
        <family val="2"/>
      </rPr>
      <t xml:space="preserve"> Centralised sheet for all historical data and forecasts.</t>
    </r>
  </si>
  <si>
    <r>
      <rPr>
        <b/>
        <sz val="11"/>
        <color rgb="FF000000"/>
        <rFont val="Aptos"/>
        <family val="2"/>
      </rPr>
      <t>Outputs</t>
    </r>
    <r>
      <rPr>
        <sz val="11"/>
        <color rgb="FF000000"/>
        <rFont val="Aptos"/>
        <family val="2"/>
      </rPr>
      <t xml:space="preserve">: Aggregated results for all GPBs, used in downstream models. </t>
    </r>
  </si>
  <si>
    <t>Notes</t>
  </si>
  <si>
    <t>AI has been used to assist with reviewing the model. All AI-generated content has been reviewed and validated by a human modeller.</t>
  </si>
  <si>
    <t>This model should not be used for purposes other than those stated under 'general description' above.</t>
  </si>
  <si>
    <t>Model suite</t>
  </si>
  <si>
    <t>Follow the link on Commission's GPB DPP4 determination web page for a graphical depiction of interconnections between models and data sources.</t>
  </si>
  <si>
    <t>Table of Contents</t>
  </si>
  <si>
    <t>Section</t>
  </si>
  <si>
    <t>Inputs</t>
  </si>
  <si>
    <t xml:space="preserve">    Policy inputs</t>
  </si>
  <si>
    <t xml:space="preserve">    LCI and PPI weights for opex and capex</t>
  </si>
  <si>
    <t xml:space="preserve">    Modelling period and available indices</t>
  </si>
  <si>
    <t xml:space="preserve">    Annual headline CPI inflation</t>
  </si>
  <si>
    <t>CPI</t>
  </si>
  <si>
    <t xml:space="preserve">    Inputs</t>
  </si>
  <si>
    <t xml:space="preserve">    Calculations</t>
  </si>
  <si>
    <t xml:space="preserve">    Outputs</t>
  </si>
  <si>
    <t>Outputs</t>
  </si>
  <si>
    <t xml:space="preserve">    Revaluation rates</t>
  </si>
  <si>
    <t xml:space="preserve">    Opex index</t>
  </si>
  <si>
    <t xml:space="preserve">    Capex index</t>
  </si>
  <si>
    <t>Inputs from Stats NZ (CPI historical, LCI historical, PPI historical),  NZIER (LCI and PPI forecast) and RBNZ's Monetary Policy Statement.</t>
  </si>
  <si>
    <t>Policy inputs</t>
  </si>
  <si>
    <t>Monetary policy remit mid-point inflation target</t>
  </si>
  <si>
    <t>Last quarter of the published Stats NZ CPI</t>
  </si>
  <si>
    <t>LCI and PPI weights for opex and capex</t>
  </si>
  <si>
    <t>LCI</t>
  </si>
  <si>
    <t>PPI</t>
  </si>
  <si>
    <t>Opex weight</t>
  </si>
  <si>
    <t>Capex weight</t>
  </si>
  <si>
    <t>Modelling period and available indices</t>
  </si>
  <si>
    <t>Quarter end</t>
  </si>
  <si>
    <t>LCI  (all sectors)</t>
  </si>
  <si>
    <t>PPI  (input - all industries)</t>
  </si>
  <si>
    <t>Annual headline CPI inflation</t>
  </si>
  <si>
    <t>Headline inflation %, annual CPI</t>
  </si>
  <si>
    <t>This sheet calculates the revaluation rate for assets, CPI for price-path inflation rate, and supporting CPI indices for downstream models.</t>
  </si>
  <si>
    <t>Calculations</t>
  </si>
  <si>
    <t>This section calculates the revaluation rates and inflation rates based on the IMs.</t>
  </si>
  <si>
    <t>Actual CPI</t>
  </si>
  <si>
    <t>RBNZ annual inflation</t>
  </si>
  <si>
    <t>CPI, actual and forecast</t>
  </si>
  <si>
    <t>Revaluation rate</t>
  </si>
  <si>
    <t>CPI, four-quarter average</t>
  </si>
  <si>
    <t>Index (four-quarter average), base = relevant 2025 quarter</t>
  </si>
  <si>
    <t>Summary from above data for each GPB.</t>
  </si>
  <si>
    <t>Revaluation rates, actual disclosure year ends</t>
  </si>
  <si>
    <t>GPB</t>
  </si>
  <si>
    <t>Year end month</t>
  </si>
  <si>
    <t>Month</t>
  </si>
  <si>
    <t>September</t>
  </si>
  <si>
    <t>June</t>
  </si>
  <si>
    <t>Powerco</t>
  </si>
  <si>
    <t>Vector</t>
  </si>
  <si>
    <t>Index factor to 2025 dollars, average of financial year</t>
  </si>
  <si>
    <t>Calculations and outputs</t>
  </si>
  <si>
    <t>(1) LCI and PPI Indices, and opex/capex factors</t>
  </si>
  <si>
    <t>Four‑quarter averages are used to calculate annual growth rates. The weights from above are used to produce the combined opex and capex growth factors.</t>
  </si>
  <si>
    <t>LCI including interpolated and forecast</t>
  </si>
  <si>
    <t>Average 4-quarter LCI</t>
  </si>
  <si>
    <t>PPI with forecast</t>
  </si>
  <si>
    <t>Average 4-quarter PPI</t>
  </si>
  <si>
    <t>LCI change from preceding four quarters</t>
  </si>
  <si>
    <t>PPI change from preceding four quarters</t>
  </si>
  <si>
    <t>Opex factor</t>
  </si>
  <si>
    <t>Capex factor</t>
  </si>
  <si>
    <t>Opex index</t>
  </si>
  <si>
    <t>Capex index</t>
  </si>
  <si>
    <r>
      <rPr>
        <sz val="11"/>
        <color rgb="FF000000"/>
        <rFont val="Calibri"/>
        <family val="2"/>
      </rPr>
      <t>Price path inflation rate, as described in  IM 5.3.4: [(CPI</t>
    </r>
    <r>
      <rPr>
        <vertAlign val="subscript"/>
        <sz val="11"/>
        <color rgb="FF000000"/>
        <rFont val="Calibri"/>
        <family val="2"/>
      </rPr>
      <t>1</t>
    </r>
    <r>
      <rPr>
        <sz val="11"/>
        <color rgb="FF000000"/>
        <rFont val="Calibri"/>
        <family val="2"/>
      </rPr>
      <t xml:space="preserve"> + CPI</t>
    </r>
    <r>
      <rPr>
        <vertAlign val="subscript"/>
        <sz val="11"/>
        <color rgb="FF000000"/>
        <rFont val="Calibri"/>
        <family val="2"/>
      </rPr>
      <t>2</t>
    </r>
    <r>
      <rPr>
        <sz val="11"/>
        <color rgb="FF000000"/>
        <rFont val="Calibri"/>
        <family val="2"/>
      </rPr>
      <t xml:space="preserve"> + CPI</t>
    </r>
    <r>
      <rPr>
        <i/>
        <vertAlign val="subscript"/>
        <sz val="11"/>
        <color rgb="FF000000"/>
        <rFont val="Calibri"/>
        <family val="2"/>
      </rPr>
      <t>3</t>
    </r>
    <r>
      <rPr>
        <sz val="11"/>
        <color rgb="FF000000"/>
        <rFont val="Calibri"/>
        <family val="2"/>
      </rPr>
      <t xml:space="preserve"> + CPI</t>
    </r>
    <r>
      <rPr>
        <vertAlign val="subscript"/>
        <sz val="11"/>
        <color rgb="FF000000"/>
        <rFont val="Calibri"/>
        <family val="2"/>
      </rPr>
      <t>4</t>
    </r>
    <r>
      <rPr>
        <sz val="11"/>
        <color rgb="FF000000"/>
        <rFont val="Calibri"/>
        <family val="2"/>
      </rPr>
      <t>) ÷ (CPI</t>
    </r>
    <r>
      <rPr>
        <vertAlign val="subscript"/>
        <sz val="11"/>
        <color rgb="FF000000"/>
        <rFont val="Calibri"/>
        <family val="2"/>
      </rPr>
      <t>1</t>
    </r>
    <r>
      <rPr>
        <vertAlign val="superscript"/>
        <sz val="11"/>
        <color rgb="FF000000"/>
        <rFont val="Calibri"/>
        <family val="2"/>
      </rPr>
      <t>-4</t>
    </r>
    <r>
      <rPr>
        <sz val="11"/>
        <color rgb="FF000000"/>
        <rFont val="Calibri"/>
        <family val="2"/>
      </rPr>
      <t xml:space="preserve"> + CPI</t>
    </r>
    <r>
      <rPr>
        <vertAlign val="subscript"/>
        <sz val="11"/>
        <color rgb="FF000000"/>
        <rFont val="Calibri"/>
        <family val="2"/>
      </rPr>
      <t>2</t>
    </r>
    <r>
      <rPr>
        <vertAlign val="superscript"/>
        <sz val="11"/>
        <color rgb="FF000000"/>
        <rFont val="Calibri"/>
        <family val="2"/>
      </rPr>
      <t>-4</t>
    </r>
    <r>
      <rPr>
        <sz val="11"/>
        <color rgb="FF000000"/>
        <rFont val="Calibri"/>
        <family val="2"/>
      </rPr>
      <t xml:space="preserve"> + CPI</t>
    </r>
    <r>
      <rPr>
        <vertAlign val="subscript"/>
        <sz val="11"/>
        <color rgb="FF000000"/>
        <rFont val="Calibri"/>
        <family val="2"/>
      </rPr>
      <t>3</t>
    </r>
    <r>
      <rPr>
        <vertAlign val="superscript"/>
        <sz val="11"/>
        <color rgb="FF000000"/>
        <rFont val="Calibri"/>
        <family val="2"/>
      </rPr>
      <t>-4</t>
    </r>
    <r>
      <rPr>
        <sz val="11"/>
        <color rgb="FF000000"/>
        <rFont val="Calibri"/>
        <family val="2"/>
      </rPr>
      <t xml:space="preserve"> + CPI</t>
    </r>
    <r>
      <rPr>
        <vertAlign val="subscript"/>
        <sz val="11"/>
        <color rgb="FF000000"/>
        <rFont val="Calibri"/>
        <family val="2"/>
      </rPr>
      <t>4</t>
    </r>
    <r>
      <rPr>
        <vertAlign val="superscript"/>
        <sz val="11"/>
        <color rgb="FF000000"/>
        <rFont val="Calibri"/>
        <family val="2"/>
      </rPr>
      <t>-4</t>
    </r>
    <r>
      <rPr>
        <sz val="11"/>
        <color rgb="FF000000"/>
        <rFont val="Calibri"/>
        <family val="2"/>
      </rPr>
      <t>)] -1</t>
    </r>
  </si>
  <si>
    <r>
      <rPr>
        <sz val="11"/>
        <color rgb="FF000000"/>
        <rFont val="Calibri"/>
        <family val="2"/>
      </rPr>
      <t>IMs 4.2.3: Revaluation rate = (CPI</t>
    </r>
    <r>
      <rPr>
        <vertAlign val="subscript"/>
        <sz val="11"/>
        <color rgb="FF000000"/>
        <rFont val="Calibri"/>
        <family val="2"/>
      </rPr>
      <t>4</t>
    </r>
    <r>
      <rPr>
        <sz val="11"/>
        <color rgb="FF000000"/>
        <rFont val="Calibri"/>
        <family val="2"/>
      </rPr>
      <t>÷CPI</t>
    </r>
    <r>
      <rPr>
        <vertAlign val="subscript"/>
        <sz val="11"/>
        <color rgb="FF000000"/>
        <rFont val="Calibri"/>
        <family val="2"/>
      </rPr>
      <t>4</t>
    </r>
    <r>
      <rPr>
        <vertAlign val="superscript"/>
        <sz val="11"/>
        <color rgb="FF000000"/>
        <rFont val="Calibri"/>
        <family val="2"/>
      </rPr>
      <t>-4</t>
    </r>
    <r>
      <rPr>
        <sz val="11"/>
        <color rgb="FF000000"/>
        <rFont val="Calibri"/>
        <family val="2"/>
      </rPr>
      <t>)-1</t>
    </r>
  </si>
  <si>
    <t>Inflation rate, lagged for GDBs</t>
  </si>
  <si>
    <t>Inflation rate, not lagged for GTB</t>
  </si>
  <si>
    <t>GDB price path inflation rate has March year-ends, same as the allowable notional revenue (ANR) formula from the previous price path determinations.</t>
  </si>
  <si>
    <t>March</t>
  </si>
  <si>
    <t>A lighter font is used for cells containing formulas linking to another sheet. A red font is applied to hard-coded inputs.</t>
  </si>
  <si>
    <t>Price path inflation rates, price-quality path assessment period ends</t>
  </si>
  <si>
    <t>Price path inflation rates</t>
  </si>
  <si>
    <t>Revaluation rates</t>
  </si>
  <si>
    <t>Index factor to 2025 dollars</t>
  </si>
  <si>
    <t>Monetary Policy Committee Remit mid-point inflation target</t>
  </si>
  <si>
    <t>CGPI</t>
  </si>
  <si>
    <t>CGPI (all groups)</t>
  </si>
  <si>
    <t>LCI, PPI and CGPI</t>
  </si>
  <si>
    <t>Producer Price Index (PPI), Labour Cost Index (LCI) and Capital Goods Price Index (CGPI) data including forecasts from New Zealand Institute of Economic Research (NZIER) to calculate expenditure trend factors.</t>
  </si>
  <si>
    <t>It calculates revaluation rates, price path inflation rates and opex/capex trend factors, using CPI, LCI, PPI and CGPI indices.</t>
  </si>
  <si>
    <t xml:space="preserve"> LCI</t>
  </si>
  <si>
    <t>CGPI with forecast</t>
  </si>
  <si>
    <t>Average 4-quarter CGPI</t>
  </si>
  <si>
    <t>CGPI change from preceding four quarters</t>
  </si>
  <si>
    <t xml:space="preserve">This section calculates the growth factors for operating and capital costs using LCI, PPI and CGPI data, starting with historical and forecast data from NZIER. </t>
  </si>
  <si>
    <t>Calculates and forecasts the opex and capex trend factors, using Labour Cost Index (LCI), Producer Price Index (PPI) and Capital Goods Price Index (CGPI) data.</t>
  </si>
  <si>
    <t>Other Indices</t>
  </si>
  <si>
    <r>
      <t xml:space="preserve">Other Indices: </t>
    </r>
    <r>
      <rPr>
        <sz val="11"/>
        <color rgb="FF000000"/>
        <rFont val="Aptos"/>
        <family val="2"/>
        <scheme val="minor"/>
      </rPr>
      <t>summarises and forecasts LCI, PPI and CGPI, and applies weights to derive opex and capex growth factors, including building cumulative indices for opex and capex.</t>
    </r>
  </si>
  <si>
    <t>(2) Opex factor</t>
  </si>
  <si>
    <t>(3) Capex factor</t>
  </si>
  <si>
    <t>(4) Opex index, with 2025 as the base year</t>
  </si>
  <si>
    <t>(5) Capex index, with 2025 as the base year</t>
  </si>
  <si>
    <t>Firstgas Transmission</t>
  </si>
  <si>
    <t>Firstgas Distribution</t>
  </si>
  <si>
    <t>GasNet</t>
  </si>
  <si>
    <t>Historical CPI, LCI, PPI and CGPI index values. Also contains LCI, PPI and CGPI forecasts from NZIER.</t>
  </si>
  <si>
    <t xml:space="preserve">    Price path inflation rates</t>
  </si>
  <si>
    <t xml:space="preserve">    Index factor to 2025 dollars</t>
  </si>
  <si>
    <t>Model's worksheets include:</t>
  </si>
  <si>
    <t xml:space="preserve">Price-Quality Regulation 
1 October 2026 DPP Reset
Final decision - Inflation model
</t>
  </si>
  <si>
    <t>This model forms part of the Commerce Commission’s suite of financial models supporting the final decision for Gas Pipeline Businesses (GPBs) Default Price-Quality Path (DPP4), effective from 1 October 2026.</t>
  </si>
  <si>
    <t>Updated inflation indices and forecasts.</t>
  </si>
  <si>
    <t>For periods beyond NZIER’s forecast horizon, future values are estimated by extending the recent trend, based on the last eight quarters. Currently, NZIER data covers the full horizon so extrapolation is not triggered.</t>
  </si>
  <si>
    <r>
      <t xml:space="preserve">CPI: </t>
    </r>
    <r>
      <rPr>
        <sz val="11"/>
        <color rgb="FF000000"/>
        <rFont val="Aptos"/>
        <family val="2"/>
      </rPr>
      <t>Compute revaluation rates and inflation rates for price path. The inflation rates for gas transmission businesses (GTBs) and gas distribution businesses (GDBs) are calculated differently,</t>
    </r>
  </si>
  <si>
    <t xml:space="preserve">         reflecting differences in price‑path specification and timing under the Input Methodologies (IMs).</t>
  </si>
  <si>
    <t>NZIER forecasts currently cover the full forecast period; embedded extrapolation logic remains for analytical flexibility but is not used.</t>
  </si>
  <si>
    <t>This sheet contains outputs used as inputs into downstream GPB DPP4 models</t>
  </si>
  <si>
    <t>Key changes since draft decision model</t>
  </si>
  <si>
    <t>15-month inflation rate, lagged for GDBs</t>
  </si>
  <si>
    <t>15-month for GasNet</t>
  </si>
  <si>
    <t>15-month for Vector</t>
  </si>
  <si>
    <t>15-month price path inflation rate for GasNet</t>
  </si>
  <si>
    <t>15-month price path inflation rate for Vector</t>
  </si>
  <si>
    <t>Added 15-month price path inflation for Vector and GasNet, which are used for forecasting 2026 revenue in downstream calculations.</t>
  </si>
  <si>
    <t>This can have an effect on maximum allowable revenue (MAR) smoothing, but is not an input into the building blocks allowable revenue (BBAR) calculations.</t>
  </si>
  <si>
    <t>27 May 2026 v1</t>
  </si>
  <si>
    <t>Cumulative inflation for the purposes of the demand variation revenue adjustment</t>
  </si>
  <si>
    <t>Cumulative inflation for demand variation revenue adjustment</t>
  </si>
  <si>
    <t>All GPBs</t>
  </si>
  <si>
    <t>Reference ending: Year</t>
  </si>
  <si>
    <t xml:space="preserve">Added cumulative inflation for the purpose of demand variation revenue adjustment. </t>
  </si>
  <si>
    <t>Where adjacent cells in the same column/row contain different formulas, a red border is applied between the cells.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</si>
</sst>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0_);_(* \(#,##0.0\);_(* &quot;–&quot;???_);_(* @_)"/>
    <numFmt numFmtId="169" formatCode="_(* #,##0.00_);_(* \(#,##0.00\);_(* &quot;–&quot;???_);_(* @_)"/>
    <numFmt numFmtId="170" formatCode="_(* #,##0.0000_);_(* \(#,##0.0000\);_(* &quot;–&quot;??_);_(* @_)"/>
    <numFmt numFmtId="171" formatCode="[$-1409]d\ mmm\ yy;@"/>
    <numFmt numFmtId="172" formatCode="_(* #,##0%_);_(* \(#,##0%\);_(* &quot;–&quot;???_);_(* @_)"/>
    <numFmt numFmtId="173" formatCode="_(* #,##0.00%_);_(* \(#,##0.00%\);_(* &quot;–&quot;???_);_(* @_)"/>
    <numFmt numFmtId="174" formatCode="_(@_)"/>
    <numFmt numFmtId="175" formatCode="d\.mm\.yy;@"/>
    <numFmt numFmtId="176" formatCode="0.0000"/>
    <numFmt numFmtId="177" formatCode="_(* #,##0.000%_);_(* \(#,##0.000%\);_(* &quot;–&quot;???_);_(* @_)"/>
    <numFmt numFmtId="178" formatCode="_(* #,##0_);_(* \(#,##0\);_(* &quot;–&quot;???_);_(* @_)"/>
    <numFmt numFmtId="179" formatCode="_(* #,##0%_);_(* \(#,##0%\);_(* &quot;–&quot;??_);_(* @_)"/>
    <numFmt numFmtId="180" formatCode="_(* #,##0.0%_);_(* \(#,##0.0%\);_(* &quot;–&quot;??_);_(* @_)"/>
    <numFmt numFmtId="181" formatCode="_(* 0_);_(* \(0\);_(* &quot;–&quot;??_);_(@_)"/>
    <numFmt numFmtId="182" formatCode="dd\ mmm\ yy"/>
    <numFmt numFmtId="183" formatCode="#,##0.0"/>
    <numFmt numFmtId="184" formatCode="[$-1409]d\ mmmm\ yyyy;@"/>
    <numFmt numFmtId="185" formatCode="_(* #,##0.0000_);_(* \(#,##0.0000\);_(* &quot;–&quot;???_);_(* @_)"/>
  </numFmts>
  <fonts count="79">
    <font>
      <sz val="11"/>
      <color theme="1"/>
      <name val="Aptos"/>
      <family val="2"/>
      <scheme val="minor"/>
    </font>
    <font>
      <sz val="11"/>
      <color theme="1"/>
      <name val="Aptos"/>
      <family val="2"/>
      <scheme val="minor"/>
    </font>
    <font>
      <b/>
      <sz val="11"/>
      <color theme="3"/>
      <name val="Aptos"/>
      <family val="2"/>
      <scheme val="minor"/>
    </font>
    <font>
      <sz val="11"/>
      <color rgb="FF006100"/>
      <name val="Aptos"/>
      <family val="2"/>
      <scheme val="minor"/>
    </font>
    <font>
      <sz val="11"/>
      <color rgb="FF9C0006"/>
      <name val="Aptos"/>
      <family val="2"/>
      <scheme val="minor"/>
    </font>
    <font>
      <sz val="11"/>
      <color rgb="FF9C6500"/>
      <name val="Aptos"/>
      <family val="2"/>
      <scheme val="minor"/>
    </font>
    <font>
      <b/>
      <sz val="11"/>
      <color rgb="FFFA7D00"/>
      <name val="Aptos"/>
      <family val="2"/>
      <scheme val="minor"/>
    </font>
    <font>
      <sz val="11"/>
      <color rgb="FFFA7D00"/>
      <name val="Aptos"/>
      <family val="2"/>
      <scheme val="minor"/>
    </font>
    <font>
      <b/>
      <sz val="11"/>
      <color theme="0"/>
      <name val="Aptos"/>
      <family val="2"/>
      <scheme val="minor"/>
    </font>
    <font>
      <sz val="11"/>
      <color rgb="FFFF0000"/>
      <name val="Aptos"/>
      <family val="2"/>
      <scheme val="minor"/>
    </font>
    <font>
      <b/>
      <sz val="11"/>
      <color theme="1"/>
      <name val="Aptos"/>
      <family val="2"/>
      <scheme val="minor"/>
    </font>
    <font>
      <sz val="11"/>
      <color theme="0"/>
      <name val="Aptos"/>
      <family val="2"/>
      <scheme val="minor"/>
    </font>
    <font>
      <sz val="11"/>
      <name val="Aptos"/>
      <family val="2"/>
      <scheme val="minor"/>
    </font>
    <font>
      <sz val="11"/>
      <color theme="1"/>
      <name val="Calibri"/>
      <family val="2"/>
    </font>
    <font>
      <b/>
      <sz val="11"/>
      <name val="Aptos"/>
      <family val="2"/>
      <scheme val="minor"/>
    </font>
    <font>
      <sz val="11"/>
      <name val="Calibri"/>
      <family val="2"/>
    </font>
    <font>
      <b/>
      <sz val="18"/>
      <name val="Aptos"/>
      <family val="2"/>
      <scheme val="minor"/>
    </font>
    <font>
      <b/>
      <sz val="16"/>
      <name val="Aptos"/>
      <family val="2"/>
      <scheme val="minor"/>
    </font>
    <font>
      <b/>
      <sz val="10"/>
      <name val="Aptos"/>
      <family val="4"/>
      <scheme val="minor"/>
    </font>
    <font>
      <sz val="11"/>
      <color theme="2"/>
      <name val="Aptos"/>
      <family val="2"/>
      <scheme val="minor"/>
    </font>
    <font>
      <sz val="11"/>
      <color theme="9"/>
      <name val="Aptos"/>
      <family val="2"/>
      <scheme val="minor"/>
    </font>
    <font>
      <i/>
      <sz val="10"/>
      <name val="Aptos"/>
      <family val="4"/>
      <scheme val="minor"/>
    </font>
    <font>
      <b/>
      <sz val="14"/>
      <name val="Aptos"/>
      <family val="2"/>
      <scheme val="minor"/>
    </font>
    <font>
      <b/>
      <sz val="20"/>
      <color theme="2"/>
      <name val="Aptos"/>
      <family val="2"/>
      <scheme val="minor"/>
    </font>
    <font>
      <b/>
      <sz val="8"/>
      <name val="Arial Mäori"/>
      <family val="2"/>
    </font>
    <font>
      <u/>
      <sz val="10"/>
      <color theme="10"/>
      <name val="Arial"/>
      <family val="2"/>
    </font>
    <font>
      <b/>
      <sz val="11"/>
      <color rgb="FF0000FF"/>
      <name val="Aptos"/>
      <family val="2"/>
      <scheme val="minor"/>
    </font>
    <font>
      <b/>
      <sz val="10"/>
      <color theme="1"/>
      <name val="Aptos"/>
      <family val="2"/>
      <scheme val="minor"/>
    </font>
    <font>
      <u/>
      <sz val="10"/>
      <color theme="10"/>
      <name val="Aptos"/>
      <family val="2"/>
      <scheme val="minor"/>
    </font>
    <font>
      <sz val="11"/>
      <color theme="1"/>
      <name val="Arial"/>
      <family val="2"/>
    </font>
    <font>
      <u/>
      <sz val="11"/>
      <color theme="10"/>
      <name val="Aptos"/>
      <family val="2"/>
      <scheme val="minor"/>
    </font>
    <font>
      <sz val="10"/>
      <name val="Arial"/>
      <family val="2"/>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8"/>
      <name val="Arial"/>
      <family val="2"/>
    </font>
    <font>
      <b/>
      <sz val="8"/>
      <name val="Arial"/>
      <family val="2"/>
    </font>
    <font>
      <u/>
      <sz val="10"/>
      <color theme="10"/>
      <name val="Arial Mäori"/>
      <family val="2"/>
    </font>
    <font>
      <sz val="10"/>
      <color theme="1"/>
      <name val="Arial Mäori"/>
      <family val="2"/>
    </font>
    <font>
      <sz val="11"/>
      <color theme="1"/>
      <name val="Arial Mäori"/>
      <family val="2"/>
    </font>
    <font>
      <u/>
      <sz val="10"/>
      <color indexed="12"/>
      <name val="Arial"/>
      <family val="2"/>
    </font>
    <font>
      <sz val="11"/>
      <color theme="1" tint="0.249977111117893"/>
      <name val="Aptos"/>
      <family val="2"/>
      <scheme val="minor"/>
    </font>
    <font>
      <b/>
      <sz val="10"/>
      <name val="Aptos"/>
      <family val="2"/>
      <scheme val="minor"/>
    </font>
    <font>
      <sz val="11"/>
      <color rgb="FF645F3A"/>
      <name val="Aptos"/>
      <family val="2"/>
      <scheme val="minor"/>
    </font>
    <font>
      <sz val="11"/>
      <color theme="1"/>
      <name val="Aptos"/>
      <family val="2"/>
      <scheme val="major"/>
    </font>
    <font>
      <sz val="11"/>
      <name val="Aptos"/>
      <family val="2"/>
      <scheme val="major"/>
    </font>
    <font>
      <sz val="11"/>
      <color theme="2" tint="-0.249977111117893"/>
      <name val="Aptos"/>
      <family val="2"/>
      <scheme val="minor"/>
    </font>
    <font>
      <sz val="11"/>
      <color theme="2" tint="-0.249977111117893"/>
      <name val="Aptos"/>
      <family val="2"/>
      <scheme val="major"/>
    </font>
    <font>
      <b/>
      <sz val="13"/>
      <name val="Arial"/>
      <family val="2"/>
    </font>
    <font>
      <b/>
      <sz val="14"/>
      <color theme="1"/>
      <name val="Aptos"/>
      <family val="2"/>
      <scheme val="minor"/>
    </font>
    <font>
      <sz val="11"/>
      <color rgb="FF000000"/>
      <name val="Aptos"/>
      <family val="2"/>
      <scheme val="minor"/>
    </font>
    <font>
      <b/>
      <sz val="18"/>
      <name val="Aptos"/>
      <family val="2"/>
      <scheme val="major"/>
    </font>
    <font>
      <b/>
      <sz val="11"/>
      <color rgb="FF000000"/>
      <name val="Aptos"/>
      <family val="2"/>
      <scheme val="minor"/>
    </font>
    <font>
      <b/>
      <sz val="11"/>
      <color rgb="FF000000"/>
      <name val="Aptos"/>
      <family val="2"/>
    </font>
    <font>
      <sz val="11"/>
      <color rgb="FF000000"/>
      <name val="Aptos"/>
      <family val="2"/>
    </font>
    <font>
      <sz val="11"/>
      <color rgb="FF000000"/>
      <name val="Calibri"/>
      <family val="2"/>
    </font>
    <font>
      <vertAlign val="subscript"/>
      <sz val="11"/>
      <color rgb="FF000000"/>
      <name val="Calibri"/>
      <family val="2"/>
    </font>
    <font>
      <i/>
      <vertAlign val="subscript"/>
      <sz val="11"/>
      <color rgb="FF000000"/>
      <name val="Calibri"/>
      <family val="2"/>
    </font>
    <font>
      <vertAlign val="superscript"/>
      <sz val="11"/>
      <color rgb="FF000000"/>
      <name val="Calibri"/>
      <family val="2"/>
    </font>
    <font>
      <sz val="11"/>
      <color theme="4"/>
      <name val="Aptos"/>
      <family val="2"/>
      <scheme val="minor"/>
    </font>
    <font>
      <sz val="11"/>
      <color theme="4"/>
      <name val="Aptos"/>
      <family val="2"/>
      <scheme val="major"/>
    </font>
    <font>
      <b/>
      <sz val="36"/>
      <name val="Aptos"/>
      <family val="2"/>
      <scheme val="minor"/>
    </font>
    <font>
      <b/>
      <sz val="18"/>
      <color theme="4"/>
      <name val="Aptos"/>
      <family val="2"/>
      <scheme val="minor"/>
    </font>
    <font>
      <sz val="20"/>
      <name val="Aptos"/>
      <family val="2"/>
      <scheme val="minor"/>
    </font>
    <font>
      <sz val="11"/>
      <color theme="1"/>
      <name val="Verdana"/>
      <family val="2"/>
    </font>
  </fonts>
  <fills count="6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3"/>
        <bgColor indexed="64"/>
      </patternFill>
    </fill>
    <fill>
      <patternFill patternType="solid">
        <fgColor theme="3"/>
        <bgColor indexed="64"/>
      </patternFill>
    </fill>
    <fill>
      <patternFill patternType="solid">
        <fgColor theme="4"/>
        <bgColor indexed="64"/>
      </patternFill>
    </fill>
    <fill>
      <patternFill patternType="solid">
        <fgColor theme="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rgb="FFE8E8E6"/>
        <bgColor indexed="64"/>
      </patternFill>
    </fill>
    <fill>
      <patternFill patternType="solid">
        <fgColor rgb="FFFFD2D8"/>
        <bgColor rgb="FF000000"/>
      </patternFill>
    </fill>
  </fills>
  <borders count="48">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7"/>
      </top>
      <bottom style="thin">
        <color theme="7"/>
      </bottom>
      <diagonal/>
    </border>
    <border>
      <left/>
      <right style="thin">
        <color theme="7"/>
      </right>
      <top style="thin">
        <color theme="7"/>
      </top>
      <bottom style="thin">
        <color theme="7"/>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theme="4"/>
      </bottom>
      <diagonal/>
    </border>
    <border>
      <left/>
      <right/>
      <top style="thin">
        <color theme="4"/>
      </top>
      <bottom style="thin">
        <color theme="4" tint="0.79998168889431442"/>
      </bottom>
      <diagonal/>
    </border>
    <border>
      <left/>
      <right/>
      <top/>
      <bottom style="thin">
        <color theme="4" tint="0.79998168889431442"/>
      </bottom>
      <diagonal/>
    </border>
    <border>
      <left/>
      <right/>
      <top style="thin">
        <color theme="4" tint="0.79998168889431442"/>
      </top>
      <bottom style="thin">
        <color theme="4" tint="0.79998168889431442"/>
      </bottom>
      <diagonal/>
    </border>
    <border>
      <left/>
      <right/>
      <top style="thin">
        <color theme="4" tint="0.79998168889431442"/>
      </top>
      <bottom/>
      <diagonal/>
    </border>
    <border>
      <left/>
      <right/>
      <top style="thin">
        <color theme="4" tint="0.79998168889431442"/>
      </top>
      <bottom style="thin">
        <color theme="4"/>
      </bottom>
      <diagonal/>
    </border>
    <border>
      <left/>
      <right/>
      <top/>
      <bottom style="thin">
        <color rgb="FFFF2741"/>
      </bottom>
      <diagonal/>
    </border>
    <border>
      <left/>
      <right/>
      <top style="thin">
        <color rgb="FFFFD2D8"/>
      </top>
      <bottom style="thin">
        <color rgb="FFFFD2D8"/>
      </bottom>
      <diagonal/>
    </border>
    <border>
      <left/>
      <right/>
      <top/>
      <bottom style="thin">
        <color rgb="FFFF2454"/>
      </bottom>
      <diagonal/>
    </border>
    <border>
      <left/>
      <right/>
      <top style="thin">
        <color rgb="FFFF2741"/>
      </top>
      <bottom/>
      <diagonal/>
    </border>
    <border>
      <left/>
      <right/>
      <top style="thin">
        <color rgb="FFFF2454"/>
      </top>
      <bottom/>
      <diagonal/>
    </border>
    <border>
      <left/>
      <right/>
      <top style="thin">
        <color theme="4"/>
      </top>
      <bottom/>
      <diagonal/>
    </border>
    <border>
      <left/>
      <right/>
      <top style="thin">
        <color rgb="FFFF2741"/>
      </top>
      <bottom style="thin">
        <color theme="4" tint="0.79998168889431442"/>
      </bottom>
      <diagonal/>
    </border>
    <border>
      <left/>
      <right/>
      <top/>
      <bottom style="thin">
        <color rgb="FFFFD2D8"/>
      </bottom>
      <diagonal/>
    </border>
    <border>
      <left/>
      <right/>
      <top style="thin">
        <color rgb="FFFFD2D8"/>
      </top>
      <bottom/>
      <diagonal/>
    </border>
    <border>
      <left/>
      <right/>
      <top style="thin">
        <color theme="4"/>
      </top>
      <bottom style="thin">
        <color rgb="FFFFD2D8"/>
      </bottom>
      <diagonal/>
    </border>
    <border>
      <left/>
      <right style="thick">
        <color rgb="FFFF2741"/>
      </right>
      <top style="thin">
        <color theme="4" tint="0.79998168889431442"/>
      </top>
      <bottom style="thin">
        <color theme="4" tint="0.79998168889431442"/>
      </bottom>
      <diagonal/>
    </border>
    <border>
      <left style="thick">
        <color rgb="FFFF2741"/>
      </left>
      <right/>
      <top style="thin">
        <color theme="4" tint="0.79998168889431442"/>
      </top>
      <bottom style="thin">
        <color theme="4" tint="0.79998168889431442"/>
      </bottom>
      <diagonal/>
    </border>
    <border>
      <left style="thick">
        <color rgb="FFFF2741"/>
      </left>
      <right/>
      <top style="thin">
        <color theme="4"/>
      </top>
      <bottom style="thin">
        <color theme="4" tint="0.79998168889431442"/>
      </bottom>
      <diagonal/>
    </border>
    <border>
      <left/>
      <right style="thick">
        <color rgb="FFFF2741"/>
      </right>
      <top style="thin">
        <color theme="4"/>
      </top>
      <bottom/>
      <diagonal/>
    </border>
    <border>
      <left/>
      <right style="thick">
        <color rgb="FFFF2741"/>
      </right>
      <top style="thin">
        <color theme="4" tint="0.79998168889431442"/>
      </top>
      <bottom/>
      <diagonal/>
    </border>
    <border>
      <left style="thick">
        <color rgb="FFFF2741"/>
      </left>
      <right/>
      <top style="thin">
        <color theme="4" tint="0.79998168889431442"/>
      </top>
      <bottom/>
      <diagonal/>
    </border>
    <border>
      <left style="thick">
        <color rgb="FFFF2741"/>
      </left>
      <right style="thick">
        <color rgb="FFFF2741"/>
      </right>
      <top style="thin">
        <color theme="4" tint="0.79998168889431442"/>
      </top>
      <bottom style="thin">
        <color theme="4" tint="0.79998168889431442"/>
      </bottom>
      <diagonal/>
    </border>
    <border>
      <left style="thick">
        <color rgb="FFFF2741"/>
      </left>
      <right style="thick">
        <color rgb="FFFF2741"/>
      </right>
      <top style="thin">
        <color theme="4" tint="0.79998168889431442"/>
      </top>
      <bottom/>
      <diagonal/>
    </border>
    <border>
      <left style="thick">
        <color rgb="FFFF2741"/>
      </left>
      <right/>
      <top style="thin">
        <color theme="4"/>
      </top>
      <bottom/>
      <diagonal/>
    </border>
    <border>
      <left/>
      <right style="thick">
        <color rgb="FFFF2741"/>
      </right>
      <top/>
      <bottom style="thin">
        <color theme="4" tint="0.79998168889431442"/>
      </bottom>
      <diagonal/>
    </border>
    <border>
      <left style="thick">
        <color rgb="FFFF2741"/>
      </left>
      <right/>
      <top/>
      <bottom style="thin">
        <color theme="4" tint="0.79998168889431442"/>
      </bottom>
      <diagonal/>
    </border>
    <border>
      <left/>
      <right style="thick">
        <color rgb="FFFF2741"/>
      </right>
      <top style="thin">
        <color rgb="FFFFD2D8"/>
      </top>
      <bottom style="thin">
        <color rgb="FFFFD2D8"/>
      </bottom>
      <diagonal/>
    </border>
    <border>
      <left/>
      <right style="thick">
        <color rgb="FFFF2741"/>
      </right>
      <top style="thin">
        <color rgb="FFFFD2D8"/>
      </top>
      <bottom/>
      <diagonal/>
    </border>
    <border>
      <left style="thick">
        <color rgb="FFFF2741"/>
      </left>
      <right style="thick">
        <color rgb="FFFF2741"/>
      </right>
      <top style="thin">
        <color theme="4"/>
      </top>
      <bottom/>
      <diagonal/>
    </border>
    <border>
      <left/>
      <right style="thick">
        <color rgb="FFFF2741"/>
      </right>
      <top/>
      <bottom/>
      <diagonal/>
    </border>
  </borders>
  <cellStyleXfs count="10809">
    <xf numFmtId="0" fontId="0" fillId="0" borderId="0"/>
    <xf numFmtId="181" fontId="15" fillId="0" borderId="0" applyFont="0" applyFill="0" applyBorder="0" applyAlignment="0" applyProtection="0">
      <alignment horizontal="left"/>
      <protection locked="0"/>
    </xf>
    <xf numFmtId="174" fontId="13" fillId="0" borderId="0" applyFont="0" applyFill="0" applyBorder="0" applyAlignment="0" applyProtection="0">
      <alignment horizontal="left"/>
      <protection locked="0"/>
    </xf>
    <xf numFmtId="165" fontId="1" fillId="34" borderId="7" applyNumberFormat="0" applyFont="0" applyFill="0" applyAlignment="0" applyProtection="0"/>
    <xf numFmtId="177" fontId="12" fillId="32" borderId="0" applyFont="0" applyBorder="0"/>
    <xf numFmtId="173" fontId="15" fillId="0" borderId="0" applyFont="0" applyFill="0" applyBorder="0" applyAlignment="0" applyProtection="0">
      <protection locked="0"/>
    </xf>
    <xf numFmtId="180" fontId="12" fillId="0" borderId="0" applyFont="0" applyFill="0" applyBorder="0" applyAlignment="0" applyProtection="0">
      <alignment horizontal="center" vertical="top" wrapText="1"/>
    </xf>
    <xf numFmtId="179" fontId="1" fillId="0" borderId="0" applyFont="0" applyFill="0" applyBorder="0" applyAlignment="0" applyProtection="0"/>
    <xf numFmtId="172" fontId="20" fillId="35" borderId="6" applyNumberFormat="0" applyFill="0" applyAlignment="0"/>
    <xf numFmtId="0" fontId="18" fillId="36" borderId="6" applyNumberFormat="0" applyFill="0">
      <alignment horizontal="centerContinuous" wrapText="1"/>
    </xf>
    <xf numFmtId="171" fontId="15" fillId="0" borderId="0" applyFont="0" applyFill="0" applyBorder="0" applyAlignment="0" applyProtection="0">
      <alignment wrapText="1"/>
    </xf>
    <xf numFmtId="170" fontId="15" fillId="0" borderId="0" applyFont="0" applyFill="0" applyBorder="0" applyAlignment="0" applyProtection="0"/>
    <xf numFmtId="169" fontId="15" fillId="0" borderId="0" applyFont="0" applyFill="0" applyBorder="0" applyAlignment="0" applyProtection="0">
      <protection locked="0"/>
    </xf>
    <xf numFmtId="168" fontId="15" fillId="0" borderId="0" applyFont="0" applyFill="0" applyBorder="0" applyAlignment="0" applyProtection="0">
      <protection locked="0"/>
    </xf>
    <xf numFmtId="0" fontId="11" fillId="31"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1" fillId="28" borderId="0" applyNumberFormat="0" applyBorder="0" applyAlignment="0" applyProtection="0"/>
    <xf numFmtId="0" fontId="11" fillId="27"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1" fillId="20" borderId="0" applyNumberFormat="0" applyBorder="0" applyAlignment="0" applyProtection="0"/>
    <xf numFmtId="0" fontId="11" fillId="19" borderId="0" applyNumberFormat="0" applyBorder="0" applyAlignment="0" applyProtection="0"/>
    <xf numFmtId="0" fontId="1" fillId="18" borderId="0" applyNumberFormat="0" applyBorder="0" applyAlignment="0" applyProtection="0"/>
    <xf numFmtId="0" fontId="1" fillId="17" borderId="0" applyNumberFormat="0" applyBorder="0" applyAlignment="0" applyProtection="0"/>
    <xf numFmtId="0" fontId="11" fillId="16" borderId="0" applyNumberFormat="0" applyBorder="0" applyAlignment="0" applyProtection="0"/>
    <xf numFmtId="0" fontId="11" fillId="1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1" fillId="12" borderId="0" applyNumberFormat="0" applyBorder="0" applyAlignment="0" applyProtection="0"/>
    <xf numFmtId="0" fontId="11" fillId="11"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1" fillId="8" borderId="0" applyNumberFormat="0" applyBorder="0" applyAlignment="0" applyProtection="0"/>
    <xf numFmtId="0" fontId="10" fillId="0" borderId="5" applyNumberFormat="0" applyFill="0" applyAlignment="0" applyProtection="0"/>
    <xf numFmtId="49" fontId="21" fillId="0" borderId="0" applyFill="0" applyProtection="0">
      <alignment horizontal="left" indent="1"/>
    </xf>
    <xf numFmtId="0" fontId="1" fillId="7" borderId="4" applyNumberFormat="0" applyFont="0" applyAlignment="0" applyProtection="0"/>
    <xf numFmtId="0" fontId="9" fillId="0" borderId="0" applyNumberFormat="0" applyFill="0" applyBorder="0" applyAlignment="0" applyProtection="0"/>
    <xf numFmtId="0" fontId="8" fillId="6" borderId="3" applyNumberFormat="0" applyAlignment="0" applyProtection="0"/>
    <xf numFmtId="0" fontId="7" fillId="0" borderId="2" applyNumberFormat="0" applyFill="0" applyAlignment="0" applyProtection="0"/>
    <xf numFmtId="0" fontId="6" fillId="5" borderId="1" applyNumberFormat="0" applyAlignment="0" applyProtection="0"/>
    <xf numFmtId="0" fontId="1" fillId="34" borderId="6" applyNumberFormat="0" applyFill="0" applyAlignment="0"/>
    <xf numFmtId="0" fontId="19" fillId="35" borderId="6" applyNumberFormat="0" applyFill="0" applyAlignment="0">
      <protection locked="0"/>
    </xf>
    <xf numFmtId="0" fontId="5" fillId="4" borderId="0" applyNumberFormat="0" applyBorder="0" applyAlignment="0" applyProtection="0"/>
    <xf numFmtId="0" fontId="4" fillId="3" borderId="0" applyNumberFormat="0" applyBorder="0" applyAlignment="0" applyProtection="0"/>
    <xf numFmtId="0" fontId="3" fillId="2" borderId="0" applyNumberFormat="0" applyBorder="0" applyAlignment="0" applyProtection="0"/>
    <xf numFmtId="0" fontId="2" fillId="0" borderId="0" applyNumberFormat="0" applyFill="0" applyBorder="0" applyAlignment="0" applyProtection="0"/>
    <xf numFmtId="49" fontId="22" fillId="33" borderId="0" applyFill="0" applyBorder="0">
      <alignment horizontal="left"/>
    </xf>
    <xf numFmtId="49" fontId="17" fillId="0" borderId="0" applyFill="0" applyAlignment="0"/>
    <xf numFmtId="49" fontId="16" fillId="0" borderId="0" applyFill="0" applyAlignment="0"/>
    <xf numFmtId="49" fontId="23" fillId="0" borderId="0" applyFill="0" applyAlignment="0"/>
    <xf numFmtId="9"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78" fontId="12"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25" fillId="0" borderId="0" applyNumberFormat="0" applyFill="0" applyBorder="0" applyAlignment="0" applyProtection="0">
      <alignment vertical="top"/>
      <protection locked="0"/>
    </xf>
    <xf numFmtId="0" fontId="1" fillId="0" borderId="0"/>
    <xf numFmtId="0" fontId="1" fillId="0" borderId="0"/>
    <xf numFmtId="49" fontId="21" fillId="0" borderId="0" applyFill="0" applyProtection="0">
      <alignment horizontal="left" indent="1"/>
    </xf>
    <xf numFmtId="0" fontId="28" fillId="0" borderId="0" applyNumberFormat="0" applyFill="0" applyBorder="0" applyAlignment="0" applyProtection="0">
      <alignment vertical="top"/>
      <protection locked="0"/>
    </xf>
    <xf numFmtId="0" fontId="1" fillId="0" borderId="0"/>
    <xf numFmtId="14" fontId="1" fillId="0" borderId="0"/>
    <xf numFmtId="0" fontId="29" fillId="0" borderId="0"/>
    <xf numFmtId="0" fontId="9" fillId="0" borderId="0"/>
    <xf numFmtId="0" fontId="26" fillId="0" borderId="0">
      <alignment horizontal="right"/>
    </xf>
    <xf numFmtId="0" fontId="30" fillId="0" borderId="0" applyNumberFormat="0" applyFill="0" applyBorder="0" applyAlignment="0" applyProtection="0"/>
    <xf numFmtId="0" fontId="31" fillId="0" borderId="0"/>
    <xf numFmtId="0" fontId="32" fillId="37"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0"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3" fillId="47"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33" fillId="53" borderId="0" applyNumberFormat="0" applyBorder="0" applyAlignment="0" applyProtection="0"/>
    <xf numFmtId="0" fontId="33" fillId="48" borderId="0" applyNumberFormat="0" applyBorder="0" applyAlignment="0" applyProtection="0"/>
    <xf numFmtId="0" fontId="33" fillId="49" borderId="0" applyNumberFormat="0" applyBorder="0" applyAlignment="0" applyProtection="0"/>
    <xf numFmtId="0" fontId="33" fillId="54" borderId="0" applyNumberFormat="0" applyBorder="0" applyAlignment="0" applyProtection="0"/>
    <xf numFmtId="0" fontId="34" fillId="38" borderId="0" applyNumberFormat="0" applyBorder="0" applyAlignment="0" applyProtection="0"/>
    <xf numFmtId="0" fontId="35" fillId="55" borderId="8" applyNumberFormat="0" applyAlignment="0" applyProtection="0"/>
    <xf numFmtId="0" fontId="36" fillId="56" borderId="9" applyNumberFormat="0" applyAlignment="0" applyProtection="0"/>
    <xf numFmtId="0" fontId="31" fillId="0" borderId="0" applyFont="0" applyFill="0" applyBorder="0" applyAlignment="0" applyProtection="0"/>
    <xf numFmtId="0"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37" fillId="0" borderId="0" applyNumberFormat="0" applyFill="0" applyBorder="0" applyAlignment="0" applyProtection="0"/>
    <xf numFmtId="0" fontId="38" fillId="39" borderId="0" applyNumberFormat="0" applyBorder="0" applyAlignment="0" applyProtection="0"/>
    <xf numFmtId="0" fontId="39" fillId="0" borderId="10" applyNumberFormat="0" applyFill="0" applyAlignment="0" applyProtection="0"/>
    <xf numFmtId="0" fontId="40" fillId="0" borderId="11" applyNumberFormat="0" applyFill="0" applyAlignment="0" applyProtection="0"/>
    <xf numFmtId="0" fontId="41" fillId="0" borderId="12" applyNumberFormat="0" applyFill="0" applyAlignment="0" applyProtection="0"/>
    <xf numFmtId="0" fontId="41" fillId="0" borderId="0" applyNumberFormat="0" applyFill="0" applyBorder="0" applyAlignment="0" applyProtection="0"/>
    <xf numFmtId="0" fontId="51" fillId="0" borderId="0" applyNumberFormat="0" applyFill="0" applyBorder="0" applyAlignment="0" applyProtection="0">
      <alignment vertical="top"/>
      <protection locked="0"/>
    </xf>
    <xf numFmtId="0" fontId="42" fillId="42" borderId="8" applyNumberFormat="0" applyAlignment="0" applyProtection="0"/>
    <xf numFmtId="0" fontId="43" fillId="0" borderId="13" applyNumberFormat="0" applyFill="0" applyAlignment="0" applyProtection="0"/>
    <xf numFmtId="0" fontId="44" fillId="57" borderId="0" applyNumberFormat="0" applyBorder="0" applyAlignment="0" applyProtection="0"/>
    <xf numFmtId="0" fontId="52" fillId="0" borderId="0"/>
    <xf numFmtId="0" fontId="31" fillId="0" borderId="0"/>
    <xf numFmtId="0" fontId="31" fillId="0" borderId="0"/>
    <xf numFmtId="0" fontId="31" fillId="0" borderId="0"/>
    <xf numFmtId="0" fontId="31" fillId="0" borderId="0"/>
    <xf numFmtId="0" fontId="31" fillId="0" borderId="0"/>
    <xf numFmtId="0" fontId="1" fillId="0" borderId="0"/>
    <xf numFmtId="0" fontId="1" fillId="0" borderId="0"/>
    <xf numFmtId="0" fontId="1" fillId="0" borderId="0"/>
    <xf numFmtId="0" fontId="31" fillId="0" borderId="0"/>
    <xf numFmtId="0" fontId="31" fillId="0" borderId="0"/>
    <xf numFmtId="0" fontId="29" fillId="0" borderId="0"/>
    <xf numFmtId="0" fontId="53" fillId="0" borderId="0"/>
    <xf numFmtId="0" fontId="31" fillId="0" borderId="0"/>
    <xf numFmtId="0" fontId="31" fillId="0" borderId="0"/>
    <xf numFmtId="0" fontId="31" fillId="0" borderId="0"/>
    <xf numFmtId="0" fontId="53" fillId="0" borderId="0"/>
    <xf numFmtId="0" fontId="52" fillId="0" borderId="0"/>
    <xf numFmtId="0" fontId="31" fillId="0" borderId="0"/>
    <xf numFmtId="0" fontId="52" fillId="0" borderId="0"/>
    <xf numFmtId="0" fontId="31" fillId="0" borderId="0"/>
    <xf numFmtId="0" fontId="31"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52" fillId="0" borderId="0"/>
    <xf numFmtId="0" fontId="52" fillId="0" borderId="0"/>
    <xf numFmtId="0" fontId="52" fillId="0" borderId="0"/>
    <xf numFmtId="0" fontId="1" fillId="0" borderId="0"/>
    <xf numFmtId="0" fontId="52" fillId="0" borderId="0"/>
    <xf numFmtId="0" fontId="52" fillId="0" borderId="0"/>
    <xf numFmtId="0" fontId="52" fillId="0" borderId="0"/>
    <xf numFmtId="0" fontId="52" fillId="0" borderId="0"/>
    <xf numFmtId="0" fontId="52" fillId="0" borderId="0"/>
    <xf numFmtId="0" fontId="52" fillId="0" borderId="0"/>
    <xf numFmtId="0" fontId="1" fillId="0" borderId="0"/>
    <xf numFmtId="0" fontId="1" fillId="0" borderId="0"/>
    <xf numFmtId="0" fontId="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58" borderId="14" applyNumberFormat="0" applyFont="0" applyAlignment="0" applyProtection="0"/>
    <xf numFmtId="0" fontId="45" fillId="55" borderId="15" applyNumberFormat="0" applyAlignment="0" applyProtection="0"/>
    <xf numFmtId="9" fontId="52" fillId="0" borderId="0" applyFont="0" applyFill="0" applyBorder="0" applyAlignment="0" applyProtection="0"/>
    <xf numFmtId="0" fontId="46" fillId="0" borderId="0" applyNumberFormat="0" applyFill="0" applyBorder="0" applyAlignment="0" applyProtection="0"/>
    <xf numFmtId="0" fontId="47" fillId="0" borderId="16" applyNumberFormat="0" applyFill="0" applyAlignment="0" applyProtection="0"/>
    <xf numFmtId="0" fontId="4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54" fillId="0" borderId="0" applyNumberFormat="0" applyFill="0" applyBorder="0" applyAlignment="0" applyProtection="0">
      <alignment vertical="top"/>
      <protection locked="0"/>
    </xf>
    <xf numFmtId="0" fontId="1" fillId="0" borderId="0"/>
    <xf numFmtId="9"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2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51" fillId="0" borderId="0" applyNumberFormat="0" applyFill="0" applyBorder="0" applyAlignment="0" applyProtection="0"/>
    <xf numFmtId="0" fontId="25" fillId="0" borderId="0" applyNumberFormat="0" applyFill="0" applyBorder="0" applyAlignment="0" applyProtection="0">
      <alignment vertical="top"/>
      <protection locked="0"/>
    </xf>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31" fillId="0" borderId="0"/>
    <xf numFmtId="167" fontId="3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7" fontId="3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24" fillId="0" borderId="0"/>
    <xf numFmtId="0" fontId="24" fillId="0" borderId="0"/>
    <xf numFmtId="0" fontId="31" fillId="0" borderId="0"/>
    <xf numFmtId="0" fontId="50" fillId="0" borderId="0" applyProtection="0"/>
    <xf numFmtId="0" fontId="49" fillId="0" borderId="0">
      <alignment horizontal="left" vertical="center" indent="2"/>
    </xf>
    <xf numFmtId="0" fontId="49" fillId="0" borderId="0">
      <alignment horizontal="left" vertical="center" wrapText="1" indent="2"/>
    </xf>
    <xf numFmtId="0" fontId="49" fillId="0" borderId="0">
      <alignment horizontal="left" vertical="center" wrapText="1" indent="1"/>
    </xf>
    <xf numFmtId="0" fontId="50" fillId="0" borderId="0" applyProtection="0">
      <alignment horizontal="left" vertical="center" wrapText="1"/>
    </xf>
    <xf numFmtId="0" fontId="49" fillId="0" borderId="0" applyProtection="0">
      <alignment horizontal="left" vertical="center" wrapText="1"/>
    </xf>
    <xf numFmtId="1" fontId="49" fillId="0" borderId="0">
      <alignment horizontal="right" vertical="center" indent="1"/>
    </xf>
    <xf numFmtId="0" fontId="49" fillId="0" borderId="0">
      <alignment horizontal="lef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0" fontId="1" fillId="0" borderId="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49" fontId="14" fillId="33" borderId="0" applyFill="0" applyBorder="0">
      <alignment horizontal="left"/>
    </xf>
    <xf numFmtId="0" fontId="31" fillId="0" borderId="0"/>
    <xf numFmtId="49" fontId="16" fillId="0" borderId="0" applyFill="0" applyAlignment="0"/>
    <xf numFmtId="0" fontId="1" fillId="0" borderId="0"/>
    <xf numFmtId="49" fontId="17" fillId="0" borderId="0" applyFill="0" applyAlignment="0"/>
    <xf numFmtId="0" fontId="1" fillId="34" borderId="6" applyNumberFormat="0" applyFill="0" applyAlignment="0"/>
    <xf numFmtId="0" fontId="19" fillId="35" borderId="6" applyNumberFormat="0" applyFill="0" applyAlignment="0">
      <protection locked="0"/>
    </xf>
    <xf numFmtId="0" fontId="46" fillId="0" borderId="0" applyNumberFormat="0" applyFill="0" applyBorder="0" applyAlignment="0" applyProtection="0"/>
    <xf numFmtId="0" fontId="78" fillId="0" borderId="0"/>
  </cellStyleXfs>
  <cellXfs count="140">
    <xf numFmtId="0" fontId="0" fillId="0" borderId="0" xfId="0"/>
    <xf numFmtId="0" fontId="1" fillId="0" borderId="0" xfId="0" applyFont="1"/>
    <xf numFmtId="0" fontId="59" fillId="59" borderId="17" xfId="109" applyNumberFormat="1" applyFont="1" applyFill="1" applyBorder="1" applyAlignment="1"/>
    <xf numFmtId="0" fontId="59" fillId="59" borderId="0" xfId="109" applyNumberFormat="1" applyFont="1" applyFill="1" applyBorder="1" applyAlignment="1"/>
    <xf numFmtId="0" fontId="1" fillId="0" borderId="20" xfId="45" applyFill="1" applyBorder="1" applyAlignment="1">
      <alignment horizontal="left"/>
    </xf>
    <xf numFmtId="178" fontId="61" fillId="0" borderId="20" xfId="45" applyNumberFormat="1" applyFont="1" applyFill="1" applyBorder="1"/>
    <xf numFmtId="173" fontId="61" fillId="0" borderId="20" xfId="45" applyNumberFormat="1" applyFont="1" applyFill="1" applyBorder="1"/>
    <xf numFmtId="169" fontId="58" fillId="0" borderId="20" xfId="45" applyNumberFormat="1" applyFont="1" applyFill="1" applyBorder="1"/>
    <xf numFmtId="173" fontId="58" fillId="0" borderId="20" xfId="45" applyNumberFormat="1" applyFont="1" applyFill="1" applyBorder="1"/>
    <xf numFmtId="0" fontId="0" fillId="0" borderId="20" xfId="170" applyFont="1" applyFill="1" applyBorder="1"/>
    <xf numFmtId="0" fontId="17" fillId="0" borderId="23" xfId="0" applyFont="1" applyBorder="1"/>
    <xf numFmtId="0" fontId="27" fillId="0" borderId="19" xfId="0" applyFont="1" applyBorder="1" applyAlignment="1">
      <alignment horizontal="center" vertical="top"/>
    </xf>
    <xf numFmtId="182" fontId="60" fillId="0" borderId="20" xfId="0" applyNumberFormat="1" applyFont="1" applyBorder="1" applyAlignment="1">
      <alignment horizontal="center"/>
    </xf>
    <xf numFmtId="0" fontId="27" fillId="0" borderId="19" xfId="0" applyFont="1" applyBorder="1" applyAlignment="1">
      <alignment horizontal="center" vertical="top" wrapText="1"/>
    </xf>
    <xf numFmtId="0" fontId="17" fillId="0" borderId="17" xfId="0" applyFont="1" applyBorder="1"/>
    <xf numFmtId="0" fontId="62" fillId="0" borderId="17" xfId="109" applyFont="1" applyBorder="1"/>
    <xf numFmtId="0" fontId="40" fillId="0" borderId="17" xfId="109" applyFill="1" applyBorder="1"/>
    <xf numFmtId="173" fontId="58" fillId="0" borderId="22" xfId="45" applyNumberFormat="1" applyFont="1" applyFill="1" applyBorder="1"/>
    <xf numFmtId="0" fontId="64" fillId="0" borderId="24" xfId="0" applyFont="1" applyBorder="1"/>
    <xf numFmtId="173" fontId="58" fillId="0" borderId="0" xfId="45" applyNumberFormat="1" applyFont="1" applyFill="1" applyBorder="1"/>
    <xf numFmtId="169" fontId="58" fillId="0" borderId="21" xfId="45" applyNumberFormat="1" applyFont="1" applyFill="1" applyBorder="1"/>
    <xf numFmtId="0" fontId="59" fillId="59" borderId="17" xfId="10804" applyNumberFormat="1" applyFont="1" applyFill="1" applyBorder="1" applyAlignment="1"/>
    <xf numFmtId="0" fontId="59" fillId="59" borderId="17" xfId="10804" applyNumberFormat="1" applyFont="1" applyFill="1" applyBorder="1"/>
    <xf numFmtId="0" fontId="0" fillId="0" borderId="17" xfId="0" applyBorder="1"/>
    <xf numFmtId="0" fontId="10" fillId="0" borderId="25" xfId="0" applyFont="1" applyBorder="1" applyAlignment="1">
      <alignment horizontal="center"/>
    </xf>
    <xf numFmtId="0" fontId="1" fillId="0" borderId="0" xfId="45" applyFill="1" applyBorder="1" applyAlignment="1">
      <alignment horizontal="left"/>
    </xf>
    <xf numFmtId="0" fontId="12" fillId="61" borderId="23" xfId="0" applyFont="1" applyFill="1" applyBorder="1"/>
    <xf numFmtId="0" fontId="15" fillId="59" borderId="17" xfId="52" applyNumberFormat="1" applyFont="1" applyFill="1" applyBorder="1" applyAlignment="1"/>
    <xf numFmtId="0" fontId="69" fillId="59" borderId="17" xfId="52" applyNumberFormat="1" applyFont="1" applyFill="1" applyBorder="1" applyAlignment="1"/>
    <xf numFmtId="182" fontId="55" fillId="0" borderId="21" xfId="8" applyNumberFormat="1" applyFont="1" applyFill="1" applyBorder="1"/>
    <xf numFmtId="178" fontId="73" fillId="0" borderId="20" xfId="0" applyNumberFormat="1" applyFont="1" applyBorder="1"/>
    <xf numFmtId="173" fontId="74" fillId="0" borderId="20" xfId="45" applyNumberFormat="1" applyFont="1" applyFill="1" applyBorder="1"/>
    <xf numFmtId="0" fontId="27" fillId="0" borderId="19" xfId="0" applyFont="1" applyBorder="1" applyAlignment="1">
      <alignment horizontal="left" vertical="top"/>
    </xf>
    <xf numFmtId="178" fontId="9" fillId="0" borderId="20" xfId="0" applyNumberFormat="1" applyFont="1" applyBorder="1"/>
    <xf numFmtId="178" fontId="61" fillId="0" borderId="21" xfId="45" applyNumberFormat="1" applyFont="1" applyFill="1" applyBorder="1"/>
    <xf numFmtId="0" fontId="58" fillId="59" borderId="17" xfId="0" applyFont="1" applyFill="1" applyBorder="1"/>
    <xf numFmtId="0" fontId="75" fillId="0" borderId="0" xfId="172" applyFont="1" applyFill="1" applyBorder="1" applyAlignment="1">
      <alignment horizontal="left" wrapText="1"/>
    </xf>
    <xf numFmtId="0" fontId="76" fillId="0" borderId="0" xfId="172" applyFont="1" applyFill="1" applyBorder="1" applyAlignment="1">
      <alignment horizontal="left" wrapText="1"/>
    </xf>
    <xf numFmtId="0" fontId="17" fillId="0" borderId="26" xfId="0" applyFont="1" applyBorder="1"/>
    <xf numFmtId="0" fontId="64" fillId="0" borderId="26" xfId="0" applyFont="1" applyBorder="1"/>
    <xf numFmtId="0" fontId="0" fillId="0" borderId="26" xfId="0" applyBorder="1"/>
    <xf numFmtId="0" fontId="25" fillId="60" borderId="27" xfId="62" applyFill="1" applyBorder="1" applyAlignment="1" applyProtection="1">
      <alignment wrapText="1"/>
    </xf>
    <xf numFmtId="0" fontId="25" fillId="0" borderId="0" xfId="62" applyBorder="1" applyAlignment="1" applyProtection="1">
      <alignment wrapText="1"/>
    </xf>
    <xf numFmtId="0" fontId="25" fillId="60" borderId="0" xfId="62" applyFill="1" applyBorder="1" applyAlignment="1" applyProtection="1">
      <alignment wrapText="1"/>
    </xf>
    <xf numFmtId="0" fontId="0" fillId="0" borderId="28" xfId="0" applyBorder="1"/>
    <xf numFmtId="0" fontId="0" fillId="0" borderId="29" xfId="45" applyFont="1" applyFill="1" applyBorder="1" applyAlignment="1">
      <alignment horizontal="left"/>
    </xf>
    <xf numFmtId="9" fontId="73" fillId="0" borderId="29" xfId="8" applyNumberFormat="1" applyFont="1" applyFill="1" applyBorder="1"/>
    <xf numFmtId="0" fontId="1" fillId="0" borderId="21" xfId="45" applyFill="1" applyBorder="1" applyAlignment="1">
      <alignment horizontal="left"/>
    </xf>
    <xf numFmtId="0" fontId="0" fillId="0" borderId="29" xfId="0" applyBorder="1"/>
    <xf numFmtId="0" fontId="27" fillId="0" borderId="29" xfId="0" applyFont="1" applyBorder="1" applyAlignment="1">
      <alignment horizontal="center" vertical="top"/>
    </xf>
    <xf numFmtId="173" fontId="74" fillId="0" borderId="21" xfId="45" applyNumberFormat="1" applyFont="1" applyFill="1" applyBorder="1"/>
    <xf numFmtId="0" fontId="0" fillId="0" borderId="21" xfId="0" applyBorder="1"/>
    <xf numFmtId="0" fontId="27" fillId="0" borderId="18" xfId="0" applyFont="1" applyBorder="1" applyAlignment="1">
      <alignment horizontal="center" vertical="top"/>
    </xf>
    <xf numFmtId="0" fontId="27" fillId="0" borderId="18" xfId="0" applyFont="1" applyBorder="1" applyAlignment="1">
      <alignment horizontal="left" vertical="top"/>
    </xf>
    <xf numFmtId="0" fontId="0" fillId="0" borderId="18" xfId="170" applyFont="1" applyFill="1" applyBorder="1"/>
    <xf numFmtId="172" fontId="61" fillId="0" borderId="18" xfId="45" applyNumberFormat="1" applyFont="1" applyFill="1" applyBorder="1"/>
    <xf numFmtId="0" fontId="1" fillId="0" borderId="21" xfId="0" applyFont="1" applyBorder="1"/>
    <xf numFmtId="0" fontId="15" fillId="59" borderId="28" xfId="52" applyNumberFormat="1" applyFont="1" applyFill="1" applyBorder="1" applyAlignment="1"/>
    <xf numFmtId="0" fontId="27" fillId="0" borderId="19" xfId="0" applyFont="1" applyBorder="1" applyAlignment="1">
      <alignment horizontal="left" vertical="top" wrapText="1"/>
    </xf>
    <xf numFmtId="169" fontId="58" fillId="0" borderId="22" xfId="45" applyNumberFormat="1" applyFont="1" applyFill="1" applyBorder="1"/>
    <xf numFmtId="173" fontId="58" fillId="0" borderId="21" xfId="45" applyNumberFormat="1" applyFont="1" applyFill="1" applyBorder="1"/>
    <xf numFmtId="173" fontId="61" fillId="0" borderId="21" xfId="45" applyNumberFormat="1" applyFont="1" applyFill="1" applyBorder="1"/>
    <xf numFmtId="175" fontId="57" fillId="0" borderId="21" xfId="8" applyNumberFormat="1" applyFont="1" applyFill="1" applyBorder="1"/>
    <xf numFmtId="3" fontId="57" fillId="0" borderId="21" xfId="8" applyNumberFormat="1" applyFont="1" applyFill="1" applyBorder="1"/>
    <xf numFmtId="183" fontId="57" fillId="0" borderId="21" xfId="8" applyNumberFormat="1" applyFont="1" applyFill="1" applyBorder="1"/>
    <xf numFmtId="3" fontId="1" fillId="0" borderId="21" xfId="8" applyNumberFormat="1" applyFont="1" applyFill="1" applyBorder="1"/>
    <xf numFmtId="10" fontId="1" fillId="0" borderId="21" xfId="8" applyNumberFormat="1" applyFont="1" applyFill="1" applyBorder="1"/>
    <xf numFmtId="0" fontId="56" fillId="0" borderId="21" xfId="9" applyNumberFormat="1" applyFont="1" applyFill="1" applyBorder="1" applyAlignment="1">
      <alignment horizontal="center" wrapText="1"/>
    </xf>
    <xf numFmtId="0" fontId="27" fillId="0" borderId="30" xfId="0" applyFont="1" applyBorder="1" applyAlignment="1">
      <alignment horizontal="left" vertical="top"/>
    </xf>
    <xf numFmtId="0" fontId="64" fillId="0" borderId="31" xfId="0" applyFont="1" applyBorder="1"/>
    <xf numFmtId="0" fontId="64" fillId="0" borderId="21" xfId="0" applyFont="1" applyBorder="1"/>
    <xf numFmtId="0" fontId="0" fillId="0" borderId="31" xfId="0" applyBorder="1"/>
    <xf numFmtId="0" fontId="10" fillId="0" borderId="19" xfId="0" applyFont="1" applyBorder="1"/>
    <xf numFmtId="0" fontId="0" fillId="0" borderId="18" xfId="0" applyBorder="1"/>
    <xf numFmtId="0" fontId="63" fillId="0" borderId="28" xfId="0" applyFont="1" applyBorder="1" applyAlignment="1">
      <alignment horizontal="left" vertical="top"/>
    </xf>
    <xf numFmtId="0" fontId="27" fillId="0" borderId="18" xfId="0" applyFont="1" applyBorder="1" applyAlignment="1">
      <alignment horizontal="left" vertical="top" wrapText="1"/>
    </xf>
    <xf numFmtId="0" fontId="27" fillId="0" borderId="28" xfId="0" applyFont="1" applyBorder="1" applyAlignment="1">
      <alignment horizontal="left" vertical="top" wrapText="1"/>
    </xf>
    <xf numFmtId="178" fontId="61" fillId="0" borderId="0" xfId="45" applyNumberFormat="1" applyFont="1" applyFill="1" applyBorder="1"/>
    <xf numFmtId="0" fontId="27" fillId="0" borderId="32" xfId="0" applyFont="1" applyBorder="1" applyAlignment="1">
      <alignment horizontal="left" vertical="top"/>
    </xf>
    <xf numFmtId="178" fontId="73" fillId="0" borderId="21" xfId="0" applyNumberFormat="1" applyFont="1" applyBorder="1"/>
    <xf numFmtId="168" fontId="73" fillId="0" borderId="20" xfId="0" applyNumberFormat="1" applyFont="1" applyBorder="1"/>
    <xf numFmtId="182" fontId="73" fillId="0" borderId="20" xfId="8" applyNumberFormat="1" applyFont="1" applyFill="1" applyBorder="1"/>
    <xf numFmtId="182" fontId="60" fillId="0" borderId="20" xfId="0" applyNumberFormat="1" applyFont="1" applyBorder="1" applyAlignment="1">
      <alignment horizontal="right"/>
    </xf>
    <xf numFmtId="182" fontId="60" fillId="0" borderId="33" xfId="0" applyNumberFormat="1" applyFont="1" applyBorder="1" applyAlignment="1">
      <alignment horizontal="center"/>
    </xf>
    <xf numFmtId="178" fontId="61" fillId="0" borderId="34" xfId="45" applyNumberFormat="1" applyFont="1" applyFill="1" applyBorder="1"/>
    <xf numFmtId="173" fontId="58" fillId="0" borderId="35" xfId="45" applyNumberFormat="1" applyFont="1" applyFill="1" applyBorder="1"/>
    <xf numFmtId="169" fontId="58" fillId="0" borderId="36" xfId="45" applyNumberFormat="1" applyFont="1" applyFill="1" applyBorder="1"/>
    <xf numFmtId="173" fontId="58" fillId="0" borderId="34" xfId="45" applyNumberFormat="1" applyFont="1" applyFill="1" applyBorder="1"/>
    <xf numFmtId="169" fontId="58" fillId="0" borderId="37" xfId="45" applyNumberFormat="1" applyFont="1" applyFill="1" applyBorder="1"/>
    <xf numFmtId="173" fontId="58" fillId="0" borderId="38" xfId="45" applyNumberFormat="1" applyFont="1" applyFill="1" applyBorder="1"/>
    <xf numFmtId="173" fontId="58" fillId="0" borderId="39" xfId="45" applyNumberFormat="1" applyFont="1" applyFill="1" applyBorder="1"/>
    <xf numFmtId="173" fontId="58" fillId="0" borderId="40" xfId="45" applyNumberFormat="1" applyFont="1" applyFill="1" applyBorder="1"/>
    <xf numFmtId="169" fontId="58" fillId="0" borderId="34" xfId="45" applyNumberFormat="1" applyFont="1" applyFill="1" applyBorder="1"/>
    <xf numFmtId="173" fontId="58" fillId="0" borderId="41" xfId="45" applyNumberFormat="1" applyFont="1" applyFill="1" applyBorder="1"/>
    <xf numFmtId="169" fontId="58" fillId="0" borderId="38" xfId="45" applyNumberFormat="1" applyFont="1" applyFill="1" applyBorder="1"/>
    <xf numFmtId="173" fontId="61" fillId="0" borderId="34" xfId="45" applyNumberFormat="1" applyFont="1" applyFill="1" applyBorder="1"/>
    <xf numFmtId="173" fontId="61" fillId="0" borderId="39" xfId="45" applyNumberFormat="1" applyFont="1" applyFill="1" applyBorder="1"/>
    <xf numFmtId="173" fontId="61" fillId="0" borderId="38" xfId="45" applyNumberFormat="1" applyFont="1" applyFill="1" applyBorder="1"/>
    <xf numFmtId="0" fontId="27" fillId="0" borderId="42" xfId="0" applyFont="1" applyBorder="1" applyAlignment="1">
      <alignment horizontal="left" vertical="top"/>
    </xf>
    <xf numFmtId="0" fontId="27" fillId="0" borderId="43" xfId="0" applyFont="1" applyBorder="1" applyAlignment="1">
      <alignment horizontal="left" vertical="top"/>
    </xf>
    <xf numFmtId="0" fontId="64" fillId="0" borderId="44" xfId="0" applyFont="1" applyBorder="1"/>
    <xf numFmtId="0" fontId="64" fillId="0" borderId="45" xfId="0" applyFont="1" applyBorder="1"/>
    <xf numFmtId="0" fontId="10" fillId="0" borderId="42" xfId="0" applyFont="1" applyBorder="1"/>
    <xf numFmtId="0" fontId="10" fillId="0" borderId="43" xfId="0" applyFont="1" applyBorder="1"/>
    <xf numFmtId="178" fontId="61" fillId="0" borderId="40" xfId="45" applyNumberFormat="1" applyFont="1" applyFill="1" applyBorder="1"/>
    <xf numFmtId="178" fontId="61" fillId="0" borderId="37" xfId="45" applyNumberFormat="1" applyFont="1" applyFill="1" applyBorder="1"/>
    <xf numFmtId="169" fontId="58" fillId="0" borderId="35" xfId="45" applyNumberFormat="1" applyFont="1" applyFill="1" applyBorder="1"/>
    <xf numFmtId="169" fontId="58" fillId="0" borderId="41" xfId="45" applyNumberFormat="1" applyFont="1" applyFill="1" applyBorder="1"/>
    <xf numFmtId="169" fontId="58" fillId="0" borderId="46" xfId="45" applyNumberFormat="1" applyFont="1" applyFill="1" applyBorder="1"/>
    <xf numFmtId="169" fontId="58" fillId="0" borderId="40" xfId="45" applyNumberFormat="1" applyFont="1" applyFill="1" applyBorder="1"/>
    <xf numFmtId="173" fontId="58" fillId="0" borderId="46" xfId="45" applyNumberFormat="1" applyFont="1" applyFill="1" applyBorder="1"/>
    <xf numFmtId="0" fontId="27" fillId="0" borderId="47" xfId="0" applyFont="1" applyBorder="1" applyAlignment="1">
      <alignment horizontal="left" vertical="top"/>
    </xf>
    <xf numFmtId="173" fontId="61" fillId="0" borderId="40" xfId="45" applyNumberFormat="1" applyFont="1" applyFill="1" applyBorder="1"/>
    <xf numFmtId="184" fontId="77" fillId="32" borderId="0" xfId="0" applyNumberFormat="1" applyFont="1" applyFill="1" applyAlignment="1">
      <alignment horizontal="left" vertical="center"/>
    </xf>
    <xf numFmtId="0" fontId="16" fillId="0" borderId="0" xfId="0" applyFont="1" applyAlignment="1">
      <alignment vertical="top"/>
    </xf>
    <xf numFmtId="0" fontId="64" fillId="0" borderId="0" xfId="0" applyFont="1"/>
    <xf numFmtId="0" fontId="64" fillId="61" borderId="0" xfId="0" applyFont="1" applyFill="1"/>
    <xf numFmtId="0" fontId="67" fillId="0" borderId="0" xfId="0" applyFont="1"/>
    <xf numFmtId="0" fontId="68" fillId="0" borderId="0" xfId="0" applyFont="1"/>
    <xf numFmtId="0" fontId="66" fillId="0" borderId="0" xfId="0" applyFont="1"/>
    <xf numFmtId="0" fontId="0" fillId="60" borderId="0" xfId="0" applyFill="1" applyAlignment="1">
      <alignment wrapText="1"/>
    </xf>
    <xf numFmtId="0" fontId="0" fillId="0" borderId="0" xfId="0" applyAlignment="1">
      <alignment wrapText="1"/>
    </xf>
    <xf numFmtId="49" fontId="65" fillId="0" borderId="0" xfId="54" applyFont="1" applyFill="1" applyAlignment="1">
      <alignment vertical="center"/>
    </xf>
    <xf numFmtId="0" fontId="17" fillId="0" borderId="0" xfId="0" applyFont="1"/>
    <xf numFmtId="0" fontId="69" fillId="59" borderId="0" xfId="52" applyNumberFormat="1" applyFont="1" applyFill="1" applyAlignment="1"/>
    <xf numFmtId="0" fontId="15" fillId="59" borderId="0" xfId="52" applyNumberFormat="1" applyFont="1" applyFill="1" applyAlignment="1"/>
    <xf numFmtId="0" fontId="27" fillId="0" borderId="0" xfId="0" applyFont="1" applyAlignment="1">
      <alignment horizontal="left" vertical="top" wrapText="1"/>
    </xf>
    <xf numFmtId="1" fontId="1" fillId="0" borderId="0" xfId="0" applyNumberFormat="1" applyFont="1"/>
    <xf numFmtId="176" fontId="1" fillId="0" borderId="0" xfId="0" applyNumberFormat="1" applyFont="1"/>
    <xf numFmtId="0" fontId="63" fillId="0" borderId="0" xfId="0" applyFont="1" applyAlignment="1">
      <alignment horizontal="left" vertical="top"/>
    </xf>
    <xf numFmtId="0" fontId="27" fillId="0" borderId="0" xfId="0" applyFont="1" applyAlignment="1">
      <alignment horizontal="left" vertical="top"/>
    </xf>
    <xf numFmtId="0" fontId="0" fillId="0" borderId="20" xfId="0" applyBorder="1"/>
    <xf numFmtId="0" fontId="64" fillId="0" borderId="20" xfId="0" applyFont="1" applyBorder="1"/>
    <xf numFmtId="0" fontId="10" fillId="0" borderId="0" xfId="0" applyFont="1"/>
    <xf numFmtId="0" fontId="64" fillId="0" borderId="33" xfId="0" applyFont="1" applyBorder="1"/>
    <xf numFmtId="185" fontId="0" fillId="0" borderId="34" xfId="0" applyNumberFormat="1" applyBorder="1"/>
    <xf numFmtId="185" fontId="0" fillId="0" borderId="20" xfId="0" applyNumberFormat="1" applyBorder="1"/>
    <xf numFmtId="49" fontId="16" fillId="0" borderId="0" xfId="10802" applyAlignment="1">
      <alignment vertical="top"/>
    </xf>
    <xf numFmtId="0" fontId="1" fillId="0" borderId="0" xfId="10803"/>
    <xf numFmtId="0" fontId="10" fillId="0" borderId="18" xfId="0" applyFont="1" applyBorder="1"/>
  </cellXfs>
  <cellStyles count="10809">
    <cellStyle name="20% - Accent1" xfId="36" builtinId="30" hidden="1"/>
    <cellStyle name="20% - Accent1 2" xfId="74" xr:uid="{DACABB7E-824B-43D8-ACD1-1DF8539DAB01}"/>
    <cellStyle name="20% - Accent2" xfId="32" builtinId="34" hidden="1"/>
    <cellStyle name="20% - Accent2 2" xfId="75" xr:uid="{AAFEA2EF-9E4C-42F9-AA5F-3C82BE014283}"/>
    <cellStyle name="20% - Accent3" xfId="28" builtinId="38" hidden="1"/>
    <cellStyle name="20% - Accent3 2" xfId="76" xr:uid="{E536782C-0400-4AF2-AA36-FAB40EB672CF}"/>
    <cellStyle name="20% - Accent4" xfId="24" builtinId="42" hidden="1"/>
    <cellStyle name="20% - Accent4 2" xfId="77" xr:uid="{516BF376-714E-479A-8869-D87D74B63B85}"/>
    <cellStyle name="20% - Accent5" xfId="20" builtinId="46" hidden="1"/>
    <cellStyle name="20% - Accent5 2" xfId="78" xr:uid="{D38D9D3B-0907-4AD9-B627-CFAD491CBAD1}"/>
    <cellStyle name="20% - Accent6" xfId="16" builtinId="50" hidden="1"/>
    <cellStyle name="20% - Accent6 2" xfId="79" xr:uid="{1603A9DB-15B7-43D0-952D-76695CA3AB46}"/>
    <cellStyle name="40% - Accent1" xfId="35" builtinId="31" hidden="1"/>
    <cellStyle name="40% - Accent1 2" xfId="80" xr:uid="{BBFEE732-4BD9-46A4-A866-3922A2232B80}"/>
    <cellStyle name="40% - Accent2" xfId="31" builtinId="35" hidden="1"/>
    <cellStyle name="40% - Accent2 2" xfId="81" xr:uid="{E846F405-9749-4194-A09D-4AB92AA0FE89}"/>
    <cellStyle name="40% - Accent3" xfId="27" builtinId="39" hidden="1"/>
    <cellStyle name="40% - Accent3 2" xfId="82" xr:uid="{7B7D2D10-A47C-4ABF-BC6F-E45633591E55}"/>
    <cellStyle name="40% - Accent4" xfId="23" builtinId="43" hidden="1"/>
    <cellStyle name="40% - Accent4 2" xfId="83" xr:uid="{945E0F02-15A7-4FCF-A34E-22EA1000CB81}"/>
    <cellStyle name="40% - Accent5" xfId="19" builtinId="47" hidden="1"/>
    <cellStyle name="40% - Accent5 2" xfId="84" xr:uid="{C1F4CF65-B634-4EB4-9FBE-7B34F6564FBC}"/>
    <cellStyle name="40% - Accent6" xfId="15" builtinId="51" hidden="1"/>
    <cellStyle name="40% - Accent6 2" xfId="85" xr:uid="{E992CB19-CEEF-4702-83B3-7B24E2A9867E}"/>
    <cellStyle name="60% - Accent1" xfId="34" builtinId="32" hidden="1"/>
    <cellStyle name="60% - Accent1 2" xfId="86" xr:uid="{9F65347B-0C11-4818-8EF1-45D82B5C68FF}"/>
    <cellStyle name="60% - Accent2" xfId="30" builtinId="36" hidden="1"/>
    <cellStyle name="60% - Accent2 2" xfId="87" xr:uid="{8A181D51-FE1E-4B14-B1F9-6C93DF9702AC}"/>
    <cellStyle name="60% - Accent3" xfId="26" builtinId="40" hidden="1"/>
    <cellStyle name="60% - Accent3 2" xfId="88" xr:uid="{98A911FF-8787-403D-9EF3-96B410F7B3D4}"/>
    <cellStyle name="60% - Accent4" xfId="22" builtinId="44" hidden="1"/>
    <cellStyle name="60% - Accent4 2" xfId="89" xr:uid="{78C18D8A-5749-4147-A534-79E7AC4F97BC}"/>
    <cellStyle name="60% - Accent5" xfId="18" builtinId="48" hidden="1"/>
    <cellStyle name="60% - Accent5 2" xfId="90" xr:uid="{71AC06E5-6D49-4B73-9809-05AA01EE6AEE}"/>
    <cellStyle name="60% - Accent6" xfId="14" builtinId="52" hidden="1"/>
    <cellStyle name="60% - Accent6 2" xfId="91" xr:uid="{6BB0B830-7341-45BB-B6FC-F81BFD9B4D6F}"/>
    <cellStyle name="Accent1" xfId="37" builtinId="29" hidden="1"/>
    <cellStyle name="Accent1 2" xfId="92" xr:uid="{01D158DD-0808-42EA-A309-2BF1EF74267C}"/>
    <cellStyle name="Accent2" xfId="33" builtinId="33" hidden="1"/>
    <cellStyle name="Accent2 2" xfId="93" xr:uid="{16AF1A95-8EB6-4384-8DF1-9ACDFDF97569}"/>
    <cellStyle name="Accent3" xfId="29" builtinId="37" hidden="1"/>
    <cellStyle name="Accent3 2" xfId="94" xr:uid="{44E8FA74-9138-4FA5-87A6-2B4DE79202BC}"/>
    <cellStyle name="Accent4" xfId="25" builtinId="41" hidden="1"/>
    <cellStyle name="Accent4 2" xfId="95" xr:uid="{21DCB228-06D4-4E67-AFBE-00074A6F5F9C}"/>
    <cellStyle name="Accent5" xfId="21" builtinId="45" hidden="1"/>
    <cellStyle name="Accent5 2" xfId="96" xr:uid="{17C635A0-0908-422C-8421-8E17935D7E3B}"/>
    <cellStyle name="Accent6" xfId="17" builtinId="49" hidden="1"/>
    <cellStyle name="Accent6 2" xfId="97" xr:uid="{FF1B08A5-5EB6-4FDD-95D6-57BAF7F2984A}"/>
    <cellStyle name="AStats data" xfId="5138" xr:uid="{DBBB1E7E-8C38-4463-A363-CDF02C9F9E63}"/>
    <cellStyle name="AStats footnotes" xfId="5139" xr:uid="{DD2B3A09-56A0-40AD-84D5-95F004FFAE92}"/>
    <cellStyle name="AStats head bold" xfId="5136" xr:uid="{32733B3F-8ABF-46EC-ACC2-01EA366995E3}"/>
    <cellStyle name="AStats head normal" xfId="5137" xr:uid="{9FFA3A9C-8051-4860-A118-320C765C9446}"/>
    <cellStyle name="AStats Indent 1" xfId="5135" xr:uid="{CAE310F3-24AE-4C39-B1FA-D8670F9962C6}"/>
    <cellStyle name="AStats Indent 2" xfId="5134" xr:uid="{9A4E251A-843C-4F7C-9C05-8FABD2A04788}"/>
    <cellStyle name="Bad" xfId="48" builtinId="27" hidden="1"/>
    <cellStyle name="Bad 2" xfId="98" xr:uid="{841ECEE7-190B-44BB-89B8-35FAB8D4A80D}"/>
    <cellStyle name="Calculation" xfId="44" builtinId="22" hidden="1"/>
    <cellStyle name="Calculation 2" xfId="99" xr:uid="{B30961EA-A36E-42C4-A666-D8A3EDBB4DF2}"/>
    <cellStyle name="Check Cell" xfId="42" builtinId="23" hidden="1"/>
    <cellStyle name="Check Cell 2" xfId="100" xr:uid="{6FB0D0E3-6BF2-4C9B-93E4-6635C6B36C67}"/>
    <cellStyle name="Comma" xfId="59" builtinId="3" hidden="1"/>
    <cellStyle name="Comma [0]" xfId="58" builtinId="6" customBuiltin="1"/>
    <cellStyle name="Comma [1]" xfId="13" xr:uid="{00000000-0005-0000-0000-00001D000000}"/>
    <cellStyle name="Comma [2]" xfId="12" xr:uid="{00000000-0005-0000-0000-00001E000000}"/>
    <cellStyle name="Comma [4]" xfId="11" xr:uid="{00000000-0005-0000-0000-00001F000000}"/>
    <cellStyle name="Comma 10" xfId="445" xr:uid="{8739A4BC-AA31-43A0-B7B6-824A3887EB67}"/>
    <cellStyle name="Comma 10 10" xfId="1475" xr:uid="{5D4E8218-55AF-4AA2-B224-46261AE929C5}"/>
    <cellStyle name="Comma 10 2" xfId="688" xr:uid="{F2345448-7060-48B6-B273-8301DC3294A2}"/>
    <cellStyle name="Comma 10 2 2" xfId="1171" xr:uid="{98AC9E1A-AFD1-4740-A09E-785D4260A8CF}"/>
    <cellStyle name="Comma 10 2 2 2" xfId="5119" xr:uid="{482C9509-8A5F-46A8-AD58-E6A486C9AEC3}"/>
    <cellStyle name="Comma 10 2 2 2 2" xfId="10359" xr:uid="{EC346BF8-A412-46DC-B2D8-3A96C23415E5}"/>
    <cellStyle name="Comma 10 2 2 2 3" xfId="7235" xr:uid="{FC1D14F0-180C-423A-9155-28A251001764}"/>
    <cellStyle name="Comma 10 2 2 3" xfId="4243" xr:uid="{B230E2FB-CF28-4A42-B4D5-D39D4F07140B}"/>
    <cellStyle name="Comma 10 2 2 3 2" xfId="9482" xr:uid="{2838A494-DD84-414E-93E5-96A3C7EF1C74}"/>
    <cellStyle name="Comma 10 2 2 4" xfId="8463" xr:uid="{E552881A-1816-477D-B862-1E17B1E1EFF5}"/>
    <cellStyle name="Comma 10 2 2 5" xfId="6358" xr:uid="{0F6499C3-24A3-4F1C-9F84-1658E182AC0A}"/>
    <cellStyle name="Comma 10 2 2 6" xfId="3224" xr:uid="{56913245-0A98-4621-A0F3-01318E43EEEC}"/>
    <cellStyle name="Comma 10 2 2 7" xfId="2198" xr:uid="{C4091028-B211-498B-8EE8-D8B6745F61AA}"/>
    <cellStyle name="Comma 10 2 3" xfId="4708" xr:uid="{5CBA75C1-69D7-47F7-89A0-B41E0F07AC33}"/>
    <cellStyle name="Comma 10 2 3 2" xfId="9948" xr:uid="{2F348BD9-1305-4051-B41F-BE4080CC377E}"/>
    <cellStyle name="Comma 10 2 3 3" xfId="6824" xr:uid="{CA862FB8-4707-463F-ABE6-1A124BF62685}"/>
    <cellStyle name="Comma 10 2 4" xfId="3762" xr:uid="{0C6859C3-E4DA-420D-87D2-232F6897996C}"/>
    <cellStyle name="Comma 10 2 4 2" xfId="9001" xr:uid="{49553832-48C6-4D68-B8A8-398767B61A31}"/>
    <cellStyle name="Comma 10 2 5" xfId="7982" xr:uid="{05CC9F10-6F57-4A27-BCF9-245B70D984DF}"/>
    <cellStyle name="Comma 10 2 6" xfId="5877" xr:uid="{1D278D5D-F154-40E5-B66A-DE27FC5AE704}"/>
    <cellStyle name="Comma 10 2 7" xfId="2743" xr:uid="{CBC4D4F9-B44C-4512-8298-DC10E41B624B}"/>
    <cellStyle name="Comma 10 2 8" xfId="1717" xr:uid="{C77F9FE3-BA55-4E23-AE46-7B5EF3FA21EB}"/>
    <cellStyle name="Comma 10 3" xfId="929" xr:uid="{31D6A93A-ED61-4257-898F-B70FFE5D5E0A}"/>
    <cellStyle name="Comma 10 3 2" xfId="4912" xr:uid="{1FB3659D-2656-4524-9C2E-572691F184A9}"/>
    <cellStyle name="Comma 10 3 2 2" xfId="10152" xr:uid="{6F04F60D-C1BA-42BB-B9CF-75F9F0A73A87}"/>
    <cellStyle name="Comma 10 3 2 3" xfId="7028" xr:uid="{95BB3988-B094-40BE-8D4E-650EF5AB00CB}"/>
    <cellStyle name="Comma 10 3 3" xfId="4001" xr:uid="{3A11DCC6-C241-4B28-B8B7-5E976D30255A}"/>
    <cellStyle name="Comma 10 3 3 2" xfId="9240" xr:uid="{92C7898F-5B2C-4559-A809-1E52C50DEA6B}"/>
    <cellStyle name="Comma 10 3 4" xfId="8221" xr:uid="{8344853D-4B31-4FB7-8EBA-02ED874255BD}"/>
    <cellStyle name="Comma 10 3 5" xfId="6116" xr:uid="{6629F603-A4BF-4E82-BA77-D9727329E95B}"/>
    <cellStyle name="Comma 10 3 6" xfId="2982" xr:uid="{C15E8BCF-C934-4960-8938-3884C74FFA68}"/>
    <cellStyle name="Comma 10 3 7" xfId="1956" xr:uid="{100029E0-7F6D-4B51-B2C6-931425476B08}"/>
    <cellStyle name="Comma 10 4" xfId="5187" xr:uid="{EF6D5D57-E51A-47B9-A66E-0A247AF2B63E}"/>
    <cellStyle name="Comma 10 4 2" xfId="10416" xr:uid="{3C4E97C8-FC2F-4835-9A21-00C61D98D22D}"/>
    <cellStyle name="Comma 10 4 3" xfId="7292" xr:uid="{225A5F26-232A-4318-A76C-06D13EA51D87}"/>
    <cellStyle name="Comma 10 5" xfId="3520" xr:uid="{3941ABEB-0B0A-44F7-B819-172BDC834DA7}"/>
    <cellStyle name="Comma 10 5 2" xfId="8759" xr:uid="{3D91AB4B-77A8-4944-B8E7-C31946ED88E5}"/>
    <cellStyle name="Comma 10 6" xfId="7740" xr:uid="{53C3A02E-C2A6-4D89-B6A9-E5014AA9C34E}"/>
    <cellStyle name="Comma 10 7" xfId="5635" xr:uid="{070F2B4B-3D24-456A-A998-81D5104FCDC0}"/>
    <cellStyle name="Comma 10 8" xfId="10749" xr:uid="{C95DDC3F-2E02-490E-869C-7606C41DF6A0}"/>
    <cellStyle name="Comma 10 9" xfId="2501" xr:uid="{1C00AFB8-A522-43E3-A479-2106C211F587}"/>
    <cellStyle name="Comma 11" xfId="10790" xr:uid="{6E88F658-9CED-40D9-8AC1-0E4A3603AB0A}"/>
    <cellStyle name="Comma 2" xfId="101" xr:uid="{096284AF-C895-4BA0-9DD4-5C2B622C79BD}"/>
    <cellStyle name="Comma 2 2" xfId="102" xr:uid="{FE6CCA71-C472-49D4-AB83-6668FE90C72C}"/>
    <cellStyle name="Comma 2 2 2" xfId="369" xr:uid="{1FE5B3A5-94EC-4FFD-AD57-6F1BF1F297D1}"/>
    <cellStyle name="Comma 2 2 2 10" xfId="10673" xr:uid="{15A85A14-997E-4D41-86EA-B77D566E9C33}"/>
    <cellStyle name="Comma 2 2 2 11" xfId="10796" xr:uid="{DE641431-4CBF-4851-84E3-654F1DD34AD0}"/>
    <cellStyle name="Comma 2 2 2 12" xfId="2425" xr:uid="{E712FE28-A965-47AA-BBC7-B2062993F2DC}"/>
    <cellStyle name="Comma 2 2 2 13" xfId="1399" xr:uid="{ECA42D18-0737-4C50-BED7-63A776E57677}"/>
    <cellStyle name="Comma 2 2 2 2" xfId="410" xr:uid="{A788048C-7B54-4411-96B4-90C30F169EE7}"/>
    <cellStyle name="Comma 2 2 2 2 10" xfId="1440" xr:uid="{6B9CB4E2-88C2-47EF-8A3C-0F7185C71834}"/>
    <cellStyle name="Comma 2 2 2 2 2" xfId="653" xr:uid="{3F6BFBA6-130A-4A3F-9427-43DEBF5CE1D2}"/>
    <cellStyle name="Comma 2 2 2 2 2 2" xfId="1136" xr:uid="{A5F6D4F4-2169-4EA4-BF0D-13F2253F30EC}"/>
    <cellStyle name="Comma 2 2 2 2 2 2 2" xfId="5089" xr:uid="{019875F0-CC91-4530-9642-D3CE0437CC14}"/>
    <cellStyle name="Comma 2 2 2 2 2 2 2 2" xfId="10329" xr:uid="{60B7FC4A-40BE-42FE-9AAC-FBC9DC2A0D2D}"/>
    <cellStyle name="Comma 2 2 2 2 2 2 2 3" xfId="7205" xr:uid="{0067AAE5-8823-455A-B10E-FB9CC804DF50}"/>
    <cellStyle name="Comma 2 2 2 2 2 2 3" xfId="4208" xr:uid="{48AF2CF4-3406-4A0D-AE2C-C0D8DBAC2511}"/>
    <cellStyle name="Comma 2 2 2 2 2 2 3 2" xfId="9447" xr:uid="{F581A23C-C61E-46E3-9D0F-045A4D79CF63}"/>
    <cellStyle name="Comma 2 2 2 2 2 2 4" xfId="8428" xr:uid="{D3F219C6-4722-4A0D-8414-D9EAC0ED94AB}"/>
    <cellStyle name="Comma 2 2 2 2 2 2 5" xfId="6323" xr:uid="{0ED8CB6C-3522-457A-9771-51EA8D2E5BD1}"/>
    <cellStyle name="Comma 2 2 2 2 2 2 6" xfId="3189" xr:uid="{9E078EC8-1B41-474A-B4F3-7A5F12DCFEA1}"/>
    <cellStyle name="Comma 2 2 2 2 2 2 7" xfId="2163" xr:uid="{E6C68293-4A6F-48AF-80B6-30DBEB76984E}"/>
    <cellStyle name="Comma 2 2 2 2 2 3" xfId="4678" xr:uid="{9F834C19-97B5-4F39-A577-8DAE45B84710}"/>
    <cellStyle name="Comma 2 2 2 2 2 3 2" xfId="9918" xr:uid="{B6E528A5-2897-46DD-B23B-06E32B53EB30}"/>
    <cellStyle name="Comma 2 2 2 2 2 3 3" xfId="6794" xr:uid="{320F8265-9291-49E3-A169-84F119289208}"/>
    <cellStyle name="Comma 2 2 2 2 2 4" xfId="3727" xr:uid="{8E283109-1247-46C2-86BA-29B9013D0D68}"/>
    <cellStyle name="Comma 2 2 2 2 2 4 2" xfId="8966" xr:uid="{92F4EE46-97D5-4141-BE1C-AE28F693A3CF}"/>
    <cellStyle name="Comma 2 2 2 2 2 5" xfId="7947" xr:uid="{1E1972A0-2B52-41B5-91EA-A86B29F787D5}"/>
    <cellStyle name="Comma 2 2 2 2 2 6" xfId="5842" xr:uid="{4FFDE3AC-FF02-4EC9-8105-C31B71F519E9}"/>
    <cellStyle name="Comma 2 2 2 2 2 7" xfId="2708" xr:uid="{D97BA089-5BCD-4108-AC65-97579EF1CFFA}"/>
    <cellStyle name="Comma 2 2 2 2 2 8" xfId="1682" xr:uid="{84654559-BE47-420F-9302-5E9714B5D519}"/>
    <cellStyle name="Comma 2 2 2 2 3" xfId="894" xr:uid="{2010280F-65D6-4293-AEDC-2F2FD8CD0C9C}"/>
    <cellStyle name="Comma 2 2 2 2 3 2" xfId="4882" xr:uid="{8DE6FABE-4C5D-4001-944B-63ACF0B7E04B}"/>
    <cellStyle name="Comma 2 2 2 2 3 2 2" xfId="10122" xr:uid="{DDB6235A-10F7-46C6-AC65-41C52B443603}"/>
    <cellStyle name="Comma 2 2 2 2 3 2 3" xfId="6998" xr:uid="{9353EFF2-52A5-4DC0-9D84-5A4BFA8D5140}"/>
    <cellStyle name="Comma 2 2 2 2 3 3" xfId="3966" xr:uid="{C64E98DE-370D-4F45-9525-78A7A4CAD734}"/>
    <cellStyle name="Comma 2 2 2 2 3 3 2" xfId="9205" xr:uid="{864D5530-85CF-4DD9-8EA9-8A191B0C15CF}"/>
    <cellStyle name="Comma 2 2 2 2 3 4" xfId="8186" xr:uid="{F7788482-7508-4673-A476-93A3A0E1D9D7}"/>
    <cellStyle name="Comma 2 2 2 2 3 5" xfId="6081" xr:uid="{B73F8590-BE54-4667-8E99-9C0A761AC573}"/>
    <cellStyle name="Comma 2 2 2 2 3 6" xfId="2947" xr:uid="{25596EF7-D19D-4DA0-94FA-E84904A34C61}"/>
    <cellStyle name="Comma 2 2 2 2 3 7" xfId="1921" xr:uid="{BAF26477-9B15-4841-842A-A79352ABF3C9}"/>
    <cellStyle name="Comma 2 2 2 2 4" xfId="4471" xr:uid="{227A6AF8-D51A-47EE-B0A0-D342D06D25AF}"/>
    <cellStyle name="Comma 2 2 2 2 4 2" xfId="9711" xr:uid="{9097239F-D7F8-4685-878B-A3793E29E0CA}"/>
    <cellStyle name="Comma 2 2 2 2 4 3" xfId="6587" xr:uid="{7BF1B50F-E74D-40D5-A673-345DE5C77DAF}"/>
    <cellStyle name="Comma 2 2 2 2 5" xfId="3485" xr:uid="{B5AD91B2-D74E-408F-A7BB-5CE561D3B8F7}"/>
    <cellStyle name="Comma 2 2 2 2 5 2" xfId="8724" xr:uid="{007C75EF-2DB5-4D3B-A02D-AE45E2E13D78}"/>
    <cellStyle name="Comma 2 2 2 2 6" xfId="7705" xr:uid="{83552A6A-B934-4739-9070-DCD5BD6FB350}"/>
    <cellStyle name="Comma 2 2 2 2 7" xfId="5600" xr:uid="{ED122A2F-AE19-4C2C-8B7F-50065F63CF0C}"/>
    <cellStyle name="Comma 2 2 2 2 8" xfId="10714" xr:uid="{4ABBB0E2-F5D7-459D-B4A1-D92F7A5EC56B}"/>
    <cellStyle name="Comma 2 2 2 2 9" xfId="2466" xr:uid="{4BD020BB-7954-4EB3-BA1B-59BFA4872DAD}"/>
    <cellStyle name="Comma 2 2 2 3" xfId="451" xr:uid="{CF8CB431-BF6E-4C33-A673-86506EDF7214}"/>
    <cellStyle name="Comma 2 2 2 3 10" xfId="1481" xr:uid="{3869FC49-FE0F-4EAC-B118-E47C1A802DCA}"/>
    <cellStyle name="Comma 2 2 2 3 2" xfId="694" xr:uid="{FCFD9416-D1B9-44B6-B692-CAD5D69A4D5B}"/>
    <cellStyle name="Comma 2 2 2 3 2 2" xfId="1177" xr:uid="{87469629-2425-42CB-8C66-6B43B8BF8CE6}"/>
    <cellStyle name="Comma 2 2 2 3 2 2 2" xfId="5125" xr:uid="{CA7BE468-10EA-4E92-98FF-19A50AEF1CC1}"/>
    <cellStyle name="Comma 2 2 2 3 2 2 2 2" xfId="10365" xr:uid="{5E685DDE-1C12-4460-901E-54C16E0F0742}"/>
    <cellStyle name="Comma 2 2 2 3 2 2 2 3" xfId="7241" xr:uid="{A7CF7E8A-616D-422C-AD8D-A5BB7B7C89F3}"/>
    <cellStyle name="Comma 2 2 2 3 2 2 3" xfId="4249" xr:uid="{1E39BEEB-84D3-4D3C-91E8-65892E8E4260}"/>
    <cellStyle name="Comma 2 2 2 3 2 2 3 2" xfId="9488" xr:uid="{6E36C201-AD32-450B-83DB-A614FA62272E}"/>
    <cellStyle name="Comma 2 2 2 3 2 2 4" xfId="8469" xr:uid="{03540B57-1AC1-4042-A0A0-3D53D600C5C9}"/>
    <cellStyle name="Comma 2 2 2 3 2 2 5" xfId="6364" xr:uid="{8C794A5E-556A-483A-9DBE-5ABD22CE7590}"/>
    <cellStyle name="Comma 2 2 2 3 2 2 6" xfId="3230" xr:uid="{625F9D24-C81F-4ADD-AE70-3F298E0EF1F5}"/>
    <cellStyle name="Comma 2 2 2 3 2 2 7" xfId="2204" xr:uid="{57EBC0D6-6169-4695-A01C-2906501BA96C}"/>
    <cellStyle name="Comma 2 2 2 3 2 3" xfId="4714" xr:uid="{0A084FC4-60C6-4C18-A488-B03E75159BFA}"/>
    <cellStyle name="Comma 2 2 2 3 2 3 2" xfId="9954" xr:uid="{B4A12437-BAD2-4081-8847-042492F789B3}"/>
    <cellStyle name="Comma 2 2 2 3 2 3 3" xfId="6830" xr:uid="{C23D8298-CEE6-4485-9E8F-0067A226B2F7}"/>
    <cellStyle name="Comma 2 2 2 3 2 4" xfId="3768" xr:uid="{733F6EE4-9FF0-4639-B1B6-081A72F1C7D9}"/>
    <cellStyle name="Comma 2 2 2 3 2 4 2" xfId="9007" xr:uid="{F48EF1FF-B047-450D-B1F6-2927C465EA87}"/>
    <cellStyle name="Comma 2 2 2 3 2 5" xfId="7988" xr:uid="{4B5C1CFA-435D-4063-A421-777DAC2CF63D}"/>
    <cellStyle name="Comma 2 2 2 3 2 6" xfId="5883" xr:uid="{5A0230E6-27F8-4611-A34B-FE68E579466B}"/>
    <cellStyle name="Comma 2 2 2 3 2 7" xfId="2749" xr:uid="{F04615C7-B652-4814-BEAB-6001A4602281}"/>
    <cellStyle name="Comma 2 2 2 3 2 8" xfId="1723" xr:uid="{7C34FCD4-A53D-4C16-8E87-017624585F1E}"/>
    <cellStyle name="Comma 2 2 2 3 3" xfId="935" xr:uid="{FD511B1F-8FE2-4B91-855A-7F5D14315DBC}"/>
    <cellStyle name="Comma 2 2 2 3 3 2" xfId="4918" xr:uid="{A4F2B0EC-85D2-4488-9968-6362124163B5}"/>
    <cellStyle name="Comma 2 2 2 3 3 2 2" xfId="10158" xr:uid="{3CF4E4E1-0E58-473E-8EFF-E96DB0DD961C}"/>
    <cellStyle name="Comma 2 2 2 3 3 2 3" xfId="7034" xr:uid="{F3370AAB-B79D-43E3-A2E4-3594CE01132C}"/>
    <cellStyle name="Comma 2 2 2 3 3 3" xfId="4007" xr:uid="{329BE508-0A23-49B4-BF35-CCA08ED765C6}"/>
    <cellStyle name="Comma 2 2 2 3 3 3 2" xfId="9246" xr:uid="{D8B690A5-050C-4206-A8A4-D1CA68768734}"/>
    <cellStyle name="Comma 2 2 2 3 3 4" xfId="8227" xr:uid="{C0199633-57D4-474D-B986-C2689C4B85F9}"/>
    <cellStyle name="Comma 2 2 2 3 3 5" xfId="6122" xr:uid="{E028E965-7B9A-4051-968E-052874CB5769}"/>
    <cellStyle name="Comma 2 2 2 3 3 6" xfId="2988" xr:uid="{6AFBD757-BFF0-4337-B9D2-A0C61693E761}"/>
    <cellStyle name="Comma 2 2 2 3 3 7" xfId="1962" xr:uid="{FA688B58-8DB3-4234-B547-5063ADBF993B}"/>
    <cellStyle name="Comma 2 2 2 3 4" xfId="4506" xr:uid="{FA806563-829D-4CA2-B19F-510C5DE9A70F}"/>
    <cellStyle name="Comma 2 2 2 3 4 2" xfId="9746" xr:uid="{B2BDF1DF-06CA-44F6-AF54-9973AACE5BA7}"/>
    <cellStyle name="Comma 2 2 2 3 4 3" xfId="6622" xr:uid="{B5C2FE54-5824-4B04-BB5A-B7A2E7DEA780}"/>
    <cellStyle name="Comma 2 2 2 3 5" xfId="3526" xr:uid="{F334B37C-9FD1-4962-94FD-6E8A91720BBF}"/>
    <cellStyle name="Comma 2 2 2 3 5 2" xfId="8765" xr:uid="{30C036D8-86B4-4758-BC1B-41781D0C4028}"/>
    <cellStyle name="Comma 2 2 2 3 6" xfId="7746" xr:uid="{ADBEB7BE-CDF8-4A3F-B246-B4B76B674CAD}"/>
    <cellStyle name="Comma 2 2 2 3 7" xfId="5641" xr:uid="{32C97E6C-C2CF-4574-9DCE-938059B2CF35}"/>
    <cellStyle name="Comma 2 2 2 3 8" xfId="10755" xr:uid="{4AAE46D5-0290-460B-B1C5-54C0BCB2C842}"/>
    <cellStyle name="Comma 2 2 2 3 9" xfId="2507" xr:uid="{F63F7569-57C4-4D60-8D98-A1AF962F1D81}"/>
    <cellStyle name="Comma 2 2 2 4" xfId="612" xr:uid="{FD3CCA24-7E4F-4E91-90DB-255D1A606DCE}"/>
    <cellStyle name="Comma 2 2 2 4 2" xfId="1095" xr:uid="{600DE04E-A67D-45A3-BD0A-38763EA7D9C4}"/>
    <cellStyle name="Comma 2 2 2 4 2 2" xfId="5053" xr:uid="{91185D50-0E98-46A3-A6A0-CF57712CBFDD}"/>
    <cellStyle name="Comma 2 2 2 4 2 2 2" xfId="10293" xr:uid="{E1D82B7A-29AF-419A-8E5D-E0144D1BBD8F}"/>
    <cellStyle name="Comma 2 2 2 4 2 2 3" xfId="7169" xr:uid="{697B8C99-C5E4-4738-B872-0206305EFAFD}"/>
    <cellStyle name="Comma 2 2 2 4 2 3" xfId="4167" xr:uid="{5A6C414E-6D78-40D3-AA56-B688690439A6}"/>
    <cellStyle name="Comma 2 2 2 4 2 3 2" xfId="9406" xr:uid="{6D02F47A-0AC3-42A0-92B8-AA9C2C2B20CC}"/>
    <cellStyle name="Comma 2 2 2 4 2 4" xfId="8387" xr:uid="{87F15510-B5F2-4928-9C19-F62E1C9DBB0F}"/>
    <cellStyle name="Comma 2 2 2 4 2 5" xfId="6282" xr:uid="{1AEABD88-7130-4FF0-9D06-14F7F683425B}"/>
    <cellStyle name="Comma 2 2 2 4 2 6" xfId="3148" xr:uid="{4A19C09B-E4DB-4EAF-B731-81541D11558A}"/>
    <cellStyle name="Comma 2 2 2 4 2 7" xfId="2122" xr:uid="{3AD4288B-1B00-4C9E-A586-455C9BE2EF29}"/>
    <cellStyle name="Comma 2 2 2 4 3" xfId="4642" xr:uid="{E200B96C-7E53-4117-9FA6-113409DC53F4}"/>
    <cellStyle name="Comma 2 2 2 4 3 2" xfId="9882" xr:uid="{33240F2E-8E48-4461-AC29-21C3DCA7611B}"/>
    <cellStyle name="Comma 2 2 2 4 3 3" xfId="6758" xr:uid="{0B017318-A048-4793-B11E-622BEB28B41B}"/>
    <cellStyle name="Comma 2 2 2 4 4" xfId="3686" xr:uid="{F8AB3726-7D34-472D-9648-F49061C003D3}"/>
    <cellStyle name="Comma 2 2 2 4 4 2" xfId="8925" xr:uid="{9E614413-6A78-4F91-95A6-9C266730D7EF}"/>
    <cellStyle name="Comma 2 2 2 4 5" xfId="7906" xr:uid="{B186B446-2E47-479E-8960-A1131262AD09}"/>
    <cellStyle name="Comma 2 2 2 4 6" xfId="5801" xr:uid="{55A941A5-3C61-44E7-AAFF-73A6C3B93580}"/>
    <cellStyle name="Comma 2 2 2 4 7" xfId="2667" xr:uid="{A1C64E85-F1CF-4571-96CA-62D1166A64BB}"/>
    <cellStyle name="Comma 2 2 2 4 8" xfId="1641" xr:uid="{C4132BBB-C534-4E47-A42B-9DE900985E88}"/>
    <cellStyle name="Comma 2 2 2 5" xfId="853" xr:uid="{9065E459-5D8E-43E9-8830-29FEDE413AB2}"/>
    <cellStyle name="Comma 2 2 2 5 2" xfId="4846" xr:uid="{4A0B04D6-08B2-49F4-84FE-9016E7AD17E4}"/>
    <cellStyle name="Comma 2 2 2 5 2 2" xfId="10086" xr:uid="{F267BE05-0DF0-48EB-88D3-395E1ADAEC3F}"/>
    <cellStyle name="Comma 2 2 2 5 2 3" xfId="6962" xr:uid="{537A4FEE-790B-4905-9A33-8E686899B507}"/>
    <cellStyle name="Comma 2 2 2 5 3" xfId="3925" xr:uid="{370E29C3-D85C-432B-9C18-81A0E1FE1AF0}"/>
    <cellStyle name="Comma 2 2 2 5 3 2" xfId="9164" xr:uid="{B719933D-A587-4FA3-BCF2-C4D176C1D46C}"/>
    <cellStyle name="Comma 2 2 2 5 4" xfId="8145" xr:uid="{33DDCFD4-F7CA-4E18-A03A-D3E45BDB191C}"/>
    <cellStyle name="Comma 2 2 2 5 5" xfId="6040" xr:uid="{3CA8B3E9-D60E-4411-B3A1-A33CA8250FD4}"/>
    <cellStyle name="Comma 2 2 2 5 6" xfId="2906" xr:uid="{A78DFE9D-947B-4923-8FF2-115596C61824}"/>
    <cellStyle name="Comma 2 2 2 5 7" xfId="1880" xr:uid="{73699B5F-1BB5-4938-BAC3-84D90C716849}"/>
    <cellStyle name="Comma 2 2 2 6" xfId="4435" xr:uid="{D0CEE4D3-24E7-4B10-A0B0-936CB19E711B}"/>
    <cellStyle name="Comma 2 2 2 6 2" xfId="9675" xr:uid="{9022C9BA-0A15-4C49-8052-381FFF1CCB85}"/>
    <cellStyle name="Comma 2 2 2 6 3" xfId="6551" xr:uid="{7CBF058F-9C33-455A-A12B-1190116F8E55}"/>
    <cellStyle name="Comma 2 2 2 7" xfId="3444" xr:uid="{F560B718-C696-4103-BAF7-FFEC3780D7E5}"/>
    <cellStyle name="Comma 2 2 2 7 2" xfId="8683" xr:uid="{20FB36F6-371B-4742-BE1E-8D4DCA3CCA22}"/>
    <cellStyle name="Comma 2 2 2 8" xfId="7664" xr:uid="{E206F7E7-0227-4444-A2D4-BF6E7F4F8000}"/>
    <cellStyle name="Comma 2 2 2 9" xfId="5559" xr:uid="{C9A1D60C-B4BA-478F-92EB-AF382D0598A1}"/>
    <cellStyle name="Comma 2 3" xfId="367" xr:uid="{5A79F547-EEF0-4256-BA05-C28F66409174}"/>
    <cellStyle name="Comma 2 3 10" xfId="10671" xr:uid="{1D86EB5D-B6E2-42B5-9176-90C9A513CD31}"/>
    <cellStyle name="Comma 2 3 11" xfId="10794" xr:uid="{CE0D14CE-B543-4166-8408-8F5ED1612333}"/>
    <cellStyle name="Comma 2 3 12" xfId="2423" xr:uid="{F639D8AA-EC4D-4CFF-9DBE-7CBBC7B7747B}"/>
    <cellStyle name="Comma 2 3 13" xfId="1397" xr:uid="{25DFFDCC-70C5-4EE6-8132-2DEF1A4B1967}"/>
    <cellStyle name="Comma 2 3 2" xfId="408" xr:uid="{497B4C92-FFAE-4B99-83D6-1C8B9A31207C}"/>
    <cellStyle name="Comma 2 3 2 10" xfId="1438" xr:uid="{2D86F8FD-5CA7-4875-9BA0-9E8AEC5CF2E9}"/>
    <cellStyle name="Comma 2 3 2 2" xfId="651" xr:uid="{BBB189C1-4371-4B28-B3A8-1235F3C519AF}"/>
    <cellStyle name="Comma 2 3 2 2 2" xfId="1134" xr:uid="{A65F023E-2347-4C94-9DB6-414A57A65873}"/>
    <cellStyle name="Comma 2 3 2 2 2 2" xfId="5087" xr:uid="{8504E7E4-76D8-482B-90A0-AC74291EFB2A}"/>
    <cellStyle name="Comma 2 3 2 2 2 2 2" xfId="10327" xr:uid="{46E2D53D-11CF-48D0-A52B-D817B3B75C09}"/>
    <cellStyle name="Comma 2 3 2 2 2 2 3" xfId="7203" xr:uid="{38A373CD-0157-47B5-843B-63D8D73B258C}"/>
    <cellStyle name="Comma 2 3 2 2 2 3" xfId="4206" xr:uid="{386B511C-7E2A-41DA-9C75-B4105496B330}"/>
    <cellStyle name="Comma 2 3 2 2 2 3 2" xfId="9445" xr:uid="{62CCA432-A7D1-41C5-A729-2D1B5E002603}"/>
    <cellStyle name="Comma 2 3 2 2 2 4" xfId="8426" xr:uid="{EFD38DC6-07DD-44AF-BB1F-CFFC17B1B274}"/>
    <cellStyle name="Comma 2 3 2 2 2 5" xfId="6321" xr:uid="{187AB188-E5AC-4630-A959-555BB30F61CE}"/>
    <cellStyle name="Comma 2 3 2 2 2 6" xfId="3187" xr:uid="{8D83AFED-4D08-47FE-B9F3-AB9071B0AECB}"/>
    <cellStyle name="Comma 2 3 2 2 2 7" xfId="2161" xr:uid="{943DCE3F-8282-434A-AF47-98B48987E869}"/>
    <cellStyle name="Comma 2 3 2 2 3" xfId="4676" xr:uid="{63856592-A829-4333-AF9D-19E4EFF06470}"/>
    <cellStyle name="Comma 2 3 2 2 3 2" xfId="9916" xr:uid="{84B789F2-7AF0-4D9D-845A-13ED26BFFBFD}"/>
    <cellStyle name="Comma 2 3 2 2 3 3" xfId="6792" xr:uid="{A2B1FF5B-B57B-4935-AE9E-3827AC7500B9}"/>
    <cellStyle name="Comma 2 3 2 2 4" xfId="3725" xr:uid="{04E21FAD-4E8C-40D6-AF65-49543CBEDDEC}"/>
    <cellStyle name="Comma 2 3 2 2 4 2" xfId="8964" xr:uid="{2792F7EC-6C9E-45C8-93F3-82656450AF13}"/>
    <cellStyle name="Comma 2 3 2 2 5" xfId="7945" xr:uid="{99D90433-F16D-4D88-9406-5588C339BEEE}"/>
    <cellStyle name="Comma 2 3 2 2 6" xfId="5840" xr:uid="{2AC24C54-F2AE-4F02-89D8-2C155EC7A86F}"/>
    <cellStyle name="Comma 2 3 2 2 7" xfId="2706" xr:uid="{8494223A-9A51-48D1-92EB-F1CCE9AF77D5}"/>
    <cellStyle name="Comma 2 3 2 2 8" xfId="1680" xr:uid="{19CEBCCB-F260-425E-916E-D0D657BC1E4B}"/>
    <cellStyle name="Comma 2 3 2 3" xfId="892" xr:uid="{C293FAF8-B9DD-42DB-BDDC-085DD24CB888}"/>
    <cellStyle name="Comma 2 3 2 3 2" xfId="4880" xr:uid="{9E859D37-4D50-4475-9656-A7ECD0A926BC}"/>
    <cellStyle name="Comma 2 3 2 3 2 2" xfId="10120" xr:uid="{E71DAD85-B93C-48B8-A526-6EA6942B4C74}"/>
    <cellStyle name="Comma 2 3 2 3 2 3" xfId="6996" xr:uid="{78B5D7E0-86FA-4238-A9F9-B72B8C48A5FD}"/>
    <cellStyle name="Comma 2 3 2 3 3" xfId="3964" xr:uid="{BDBFD643-999A-46AD-AA67-2ACF5C5088DF}"/>
    <cellStyle name="Comma 2 3 2 3 3 2" xfId="9203" xr:uid="{927E98B0-0C1B-4AE2-BD1B-E5C9D1D6A273}"/>
    <cellStyle name="Comma 2 3 2 3 4" xfId="8184" xr:uid="{180CB96B-573D-4F53-A7A8-F63199260E54}"/>
    <cellStyle name="Comma 2 3 2 3 5" xfId="6079" xr:uid="{996BF95B-E88A-4F20-98AA-AA828C17B233}"/>
    <cellStyle name="Comma 2 3 2 3 6" xfId="2945" xr:uid="{D7308897-F74F-42AB-9221-3822B8EDF2F6}"/>
    <cellStyle name="Comma 2 3 2 3 7" xfId="1919" xr:uid="{EB8E61FA-C4A9-4A8A-BCEE-11FDACFAF7E6}"/>
    <cellStyle name="Comma 2 3 2 4" xfId="4469" xr:uid="{A25B5A7B-444D-4B90-B8DA-22CFA3AF572F}"/>
    <cellStyle name="Comma 2 3 2 4 2" xfId="9709" xr:uid="{168F0F5F-DF8D-4A1E-99B7-A4D63039E806}"/>
    <cellStyle name="Comma 2 3 2 4 3" xfId="6585" xr:uid="{4A9286C4-34B9-4A57-898E-73F4D7BDED73}"/>
    <cellStyle name="Comma 2 3 2 5" xfId="3483" xr:uid="{5F21E650-0AFB-497B-A613-6B3B6D1A1451}"/>
    <cellStyle name="Comma 2 3 2 5 2" xfId="8722" xr:uid="{72B23C75-753D-4530-87FE-64F07353FE62}"/>
    <cellStyle name="Comma 2 3 2 6" xfId="7703" xr:uid="{4F61B6AF-F6C3-401D-8E35-36A141405280}"/>
    <cellStyle name="Comma 2 3 2 7" xfId="5598" xr:uid="{48D9AF9C-86B4-41C9-9886-B4F419CD7821}"/>
    <cellStyle name="Comma 2 3 2 8" xfId="10712" xr:uid="{D2DAF74E-6EE9-4241-8907-7EF27E3F59E7}"/>
    <cellStyle name="Comma 2 3 2 9" xfId="2464" xr:uid="{6581075A-8901-492E-A07A-E071F1EF2C56}"/>
    <cellStyle name="Comma 2 3 3" xfId="449" xr:uid="{6FBE1046-498F-4E1B-B6EE-4660300AA287}"/>
    <cellStyle name="Comma 2 3 3 10" xfId="1479" xr:uid="{4F4ED5F6-79A9-438E-A9F2-9328789F853C}"/>
    <cellStyle name="Comma 2 3 3 2" xfId="692" xr:uid="{567B6EC1-3F02-4919-A530-FBA952D73E57}"/>
    <cellStyle name="Comma 2 3 3 2 2" xfId="1175" xr:uid="{11BB1F80-8DF5-47A4-A249-96EF32C495F7}"/>
    <cellStyle name="Comma 2 3 3 2 2 2" xfId="5123" xr:uid="{38C01EE6-B885-4D06-8EA9-00AA7874038F}"/>
    <cellStyle name="Comma 2 3 3 2 2 2 2" xfId="10363" xr:uid="{4B9650D9-21B1-46DA-93D3-703EDC54AE17}"/>
    <cellStyle name="Comma 2 3 3 2 2 2 3" xfId="7239" xr:uid="{1AE961B4-F725-4B61-9FEA-2586A1225550}"/>
    <cellStyle name="Comma 2 3 3 2 2 3" xfId="4247" xr:uid="{C213E002-E48E-4CAF-87A1-E5D6728FA97D}"/>
    <cellStyle name="Comma 2 3 3 2 2 3 2" xfId="9486" xr:uid="{25C3B39B-C21F-4FAC-827D-122FA25DF77D}"/>
    <cellStyle name="Comma 2 3 3 2 2 4" xfId="8467" xr:uid="{2CEBB016-10E9-4FBB-AA2B-3F6A3DC08A0A}"/>
    <cellStyle name="Comma 2 3 3 2 2 5" xfId="6362" xr:uid="{764A2E72-44B1-4624-AE84-97663A428933}"/>
    <cellStyle name="Comma 2 3 3 2 2 6" xfId="3228" xr:uid="{19B10E45-52B1-4261-BB1F-14DEEB781106}"/>
    <cellStyle name="Comma 2 3 3 2 2 7" xfId="2202" xr:uid="{A648C213-4B6D-4920-A0B4-93E9F679EA78}"/>
    <cellStyle name="Comma 2 3 3 2 3" xfId="4712" xr:uid="{A0FD9849-33D7-4D0B-8D16-3970A88B5E8C}"/>
    <cellStyle name="Comma 2 3 3 2 3 2" xfId="9952" xr:uid="{508336A6-DC6B-45E4-AE8F-968571664773}"/>
    <cellStyle name="Comma 2 3 3 2 3 3" xfId="6828" xr:uid="{91A217F6-6A94-4B6A-858E-5FE85CDE2870}"/>
    <cellStyle name="Comma 2 3 3 2 4" xfId="3766" xr:uid="{2FE66107-BB1E-482A-BB43-67DAA934F5D0}"/>
    <cellStyle name="Comma 2 3 3 2 4 2" xfId="9005" xr:uid="{2560D3AC-12B1-4C08-9CFD-683BC75D5E51}"/>
    <cellStyle name="Comma 2 3 3 2 5" xfId="7986" xr:uid="{AFBB2760-59C0-4461-B0D9-7F7ACEFF94DE}"/>
    <cellStyle name="Comma 2 3 3 2 6" xfId="5881" xr:uid="{DBFD52F2-F990-4215-BFCF-7F9512400EBF}"/>
    <cellStyle name="Comma 2 3 3 2 7" xfId="2747" xr:uid="{CD9CEF2A-7E7B-4F15-87CD-38367F61AF75}"/>
    <cellStyle name="Comma 2 3 3 2 8" xfId="1721" xr:uid="{E674528C-BAF2-47D8-9DDE-C93FF764E758}"/>
    <cellStyle name="Comma 2 3 3 3" xfId="933" xr:uid="{24DD4A4B-3AC8-4911-837E-B76027815742}"/>
    <cellStyle name="Comma 2 3 3 3 2" xfId="4916" xr:uid="{7617D4C1-1C9F-40D5-A334-6A9284CD0509}"/>
    <cellStyle name="Comma 2 3 3 3 2 2" xfId="10156" xr:uid="{3B098636-23AA-4B3D-8DE9-EDDD7D90372C}"/>
    <cellStyle name="Comma 2 3 3 3 2 3" xfId="7032" xr:uid="{E07B1FC6-EAAC-4888-8D33-B898D09C07E1}"/>
    <cellStyle name="Comma 2 3 3 3 3" xfId="4005" xr:uid="{F207810D-3C68-4C0C-9B04-971217EC66D8}"/>
    <cellStyle name="Comma 2 3 3 3 3 2" xfId="9244" xr:uid="{3BC1474F-DD85-4573-9F42-2A567D498C05}"/>
    <cellStyle name="Comma 2 3 3 3 4" xfId="8225" xr:uid="{B6000718-E0B1-4DBF-8517-2AC25805F5B7}"/>
    <cellStyle name="Comma 2 3 3 3 5" xfId="6120" xr:uid="{D2E3B169-2A1E-43E5-A24B-522E51193899}"/>
    <cellStyle name="Comma 2 3 3 3 6" xfId="2986" xr:uid="{A77438EF-C628-4E70-9572-76319516267E}"/>
    <cellStyle name="Comma 2 3 3 3 7" xfId="1960" xr:uid="{E249A48B-B8E7-4E06-97CE-8108D939A978}"/>
    <cellStyle name="Comma 2 3 3 4" xfId="4504" xr:uid="{4201035A-A231-4465-BC05-16E7FE2AFF35}"/>
    <cellStyle name="Comma 2 3 3 4 2" xfId="9744" xr:uid="{40F2B805-C777-4D3A-A398-0BF1DB629973}"/>
    <cellStyle name="Comma 2 3 3 4 3" xfId="6620" xr:uid="{93AA48B8-8A14-47E0-B7F6-B2BB3A34E100}"/>
    <cellStyle name="Comma 2 3 3 5" xfId="3524" xr:uid="{A4030C4E-BC37-4910-8590-321A5F008FF2}"/>
    <cellStyle name="Comma 2 3 3 5 2" xfId="8763" xr:uid="{30A30A1F-4FFA-4039-93C7-803657C9BE88}"/>
    <cellStyle name="Comma 2 3 3 6" xfId="7744" xr:uid="{4AD4518C-563E-49FB-8B8C-79FBFC90001E}"/>
    <cellStyle name="Comma 2 3 3 7" xfId="5639" xr:uid="{C8BE2C96-8453-4440-A3D9-5411595A687D}"/>
    <cellStyle name="Comma 2 3 3 8" xfId="10753" xr:uid="{644A013E-358E-458D-8C75-B00A79A952CA}"/>
    <cellStyle name="Comma 2 3 3 9" xfId="2505" xr:uid="{AC659140-EBD8-4305-A8EE-01C85F80C709}"/>
    <cellStyle name="Comma 2 3 4" xfId="610" xr:uid="{7F63F098-7A9D-4719-A149-D6D27E3CBE32}"/>
    <cellStyle name="Comma 2 3 4 2" xfId="1093" xr:uid="{D20A13A0-F106-4AB3-940B-C17B076743AC}"/>
    <cellStyle name="Comma 2 3 4 2 2" xfId="5051" xr:uid="{2739B035-DD2A-47BC-B0E6-981B3CC65F1E}"/>
    <cellStyle name="Comma 2 3 4 2 2 2" xfId="10291" xr:uid="{CE24C241-FEF6-4EAD-866C-90BCCAE2D3C2}"/>
    <cellStyle name="Comma 2 3 4 2 2 3" xfId="7167" xr:uid="{8ED50D69-F796-4F68-9C2A-4EE9943D4484}"/>
    <cellStyle name="Comma 2 3 4 2 3" xfId="4165" xr:uid="{61580A17-0971-4CB7-A00C-1F4E407E1FD5}"/>
    <cellStyle name="Comma 2 3 4 2 3 2" xfId="9404" xr:uid="{2079B7E3-D29C-4985-932F-8E17518D1433}"/>
    <cellStyle name="Comma 2 3 4 2 4" xfId="8385" xr:uid="{A2D671B8-22E4-416A-98B4-FD672312E656}"/>
    <cellStyle name="Comma 2 3 4 2 5" xfId="6280" xr:uid="{0D91326F-798B-4A42-9FFE-AE52468E8C4E}"/>
    <cellStyle name="Comma 2 3 4 2 6" xfId="3146" xr:uid="{C93C90B6-A0ED-42EF-BB95-01F0698A2ADF}"/>
    <cellStyle name="Comma 2 3 4 2 7" xfId="2120" xr:uid="{D8E76EBF-0EE2-4A5D-85AC-44BC283B62BC}"/>
    <cellStyle name="Comma 2 3 4 3" xfId="4640" xr:uid="{8F4844D1-EFE7-43DC-BCBF-D5AD56BC6859}"/>
    <cellStyle name="Comma 2 3 4 3 2" xfId="9880" xr:uid="{F38E2FDE-0F9C-4C84-A8AF-CE30DC28395F}"/>
    <cellStyle name="Comma 2 3 4 3 3" xfId="6756" xr:uid="{FD3D1E7A-6DFE-494D-BF87-609F4EDFC9A2}"/>
    <cellStyle name="Comma 2 3 4 4" xfId="3684" xr:uid="{EC63A6E2-6A1D-4EFC-ADE0-54833A499390}"/>
    <cellStyle name="Comma 2 3 4 4 2" xfId="8923" xr:uid="{18E69B46-2812-4896-805B-B11BD504EBEC}"/>
    <cellStyle name="Comma 2 3 4 5" xfId="7904" xr:uid="{DC1CD50B-A748-461A-8F31-76BC3F70D703}"/>
    <cellStyle name="Comma 2 3 4 6" xfId="5799" xr:uid="{EA2AC231-39FC-467D-B05F-6C6FA64A44A9}"/>
    <cellStyle name="Comma 2 3 4 7" xfId="2665" xr:uid="{DAE216F8-C94C-48AB-A4C1-DAAE7AB8BFBA}"/>
    <cellStyle name="Comma 2 3 4 8" xfId="1639" xr:uid="{89327CF0-06F6-42DA-A613-746FE496EA42}"/>
    <cellStyle name="Comma 2 3 5" xfId="851" xr:uid="{64E65098-9FD1-446C-8D66-2E3A9872DB30}"/>
    <cellStyle name="Comma 2 3 5 2" xfId="4844" xr:uid="{58B95D95-F16B-4452-B90A-80D456B73957}"/>
    <cellStyle name="Comma 2 3 5 2 2" xfId="10084" xr:uid="{2B9FC5A0-1019-40AD-837A-2F5FBCC00997}"/>
    <cellStyle name="Comma 2 3 5 2 3" xfId="6960" xr:uid="{309EF192-0E36-4DB0-B24F-0DF7273755FB}"/>
    <cellStyle name="Comma 2 3 5 3" xfId="3923" xr:uid="{E33BCE4D-786F-41B0-BAF7-0440ECA89045}"/>
    <cellStyle name="Comma 2 3 5 3 2" xfId="9162" xr:uid="{C588B034-874B-46EF-9710-C7511DD58D28}"/>
    <cellStyle name="Comma 2 3 5 4" xfId="8143" xr:uid="{B2D02AD1-9955-468D-B1A6-9A4905EA0FD8}"/>
    <cellStyle name="Comma 2 3 5 5" xfId="6038" xr:uid="{886BE313-F1B8-4E8A-97B8-832EB037E162}"/>
    <cellStyle name="Comma 2 3 5 6" xfId="2904" xr:uid="{B8BFFFEA-38CF-4BCC-B1FF-4A98AA7BAF11}"/>
    <cellStyle name="Comma 2 3 5 7" xfId="1878" xr:uid="{469E846D-8D39-4C9F-B914-C4737BF0713D}"/>
    <cellStyle name="Comma 2 3 6" xfId="4433" xr:uid="{0EE16549-56D1-49D7-BF5F-1DB73C9E089E}"/>
    <cellStyle name="Comma 2 3 6 2" xfId="9673" xr:uid="{EE5FAF4A-FCB5-40AE-8D37-82BF9A1EC1BE}"/>
    <cellStyle name="Comma 2 3 6 3" xfId="6549" xr:uid="{B4A3FD80-0712-4663-AAD4-FC8A03CC40D6}"/>
    <cellStyle name="Comma 2 3 7" xfId="3442" xr:uid="{F11D6561-9F90-4D95-B4E1-AC236663F567}"/>
    <cellStyle name="Comma 2 3 7 2" xfId="8681" xr:uid="{A51627BD-14E6-4E7A-A6B2-59E5C4489725}"/>
    <cellStyle name="Comma 2 3 8" xfId="7662" xr:uid="{45B1D51A-C151-4308-B3B9-CE8F572DB46A}"/>
    <cellStyle name="Comma 2 3 9" xfId="5557" xr:uid="{4693D506-E8E8-496B-9060-153E73E4747F}"/>
    <cellStyle name="Comma 3" xfId="103" xr:uid="{E18DAE39-C6E6-487D-8A39-2FC9F280C8EC}"/>
    <cellStyle name="Comma 3 2" xfId="104" xr:uid="{3A0A77DD-B608-4F1B-81F1-2D493156DE37}"/>
    <cellStyle name="Comma 3 2 2" xfId="189" xr:uid="{C8C6FF6A-2201-4995-8CE7-B2C84240CD5B}"/>
    <cellStyle name="Comma 3 2 2 10" xfId="10611" xr:uid="{51DAB0FB-DD70-4F76-9795-4D7BA1C38C1B}"/>
    <cellStyle name="Comma 3 2 2 11" xfId="2248" xr:uid="{C9A0E180-4BB5-4255-B4CA-4648DB157A46}"/>
    <cellStyle name="Comma 3 2 2 12" xfId="1222" xr:uid="{7224F15D-D939-41C1-B55F-01CBA97CF8EB}"/>
    <cellStyle name="Comma 3 2 2 2" xfId="305" xr:uid="{03A699E7-4FEA-4E37-A078-E87F638A3077}"/>
    <cellStyle name="Comma 3 2 2 2 2" xfId="550" xr:uid="{F136218A-4E6F-4DAF-BC6D-5FF53C760D42}"/>
    <cellStyle name="Comma 3 2 2 2 2 2" xfId="1033" xr:uid="{9EDC9201-46DE-48BE-8FE2-F7DAB847109B}"/>
    <cellStyle name="Comma 3 2 2 2 2 2 2" xfId="5001" xr:uid="{ADE436A7-897B-4ECD-A479-D4AF95AE2654}"/>
    <cellStyle name="Comma 3 2 2 2 2 2 2 2" xfId="10241" xr:uid="{94C985A3-8EB9-470F-B9AA-1DFAE2890E7D}"/>
    <cellStyle name="Comma 3 2 2 2 2 2 2 3" xfId="7117" xr:uid="{BEDB2E4C-BB3B-433F-86FE-17B4CDD5DFEA}"/>
    <cellStyle name="Comma 3 2 2 2 2 2 3" xfId="4105" xr:uid="{044A3BA4-0CA4-45D7-88F6-EC4A9BA55752}"/>
    <cellStyle name="Comma 3 2 2 2 2 2 3 2" xfId="9344" xr:uid="{12C8AD59-288C-4ACF-BDE6-88E81044B7B9}"/>
    <cellStyle name="Comma 3 2 2 2 2 2 4" xfId="8325" xr:uid="{4CFC9767-5D45-448A-B04E-D5DE55B04773}"/>
    <cellStyle name="Comma 3 2 2 2 2 2 5" xfId="6220" xr:uid="{20AC2028-AEEA-43BB-BE14-A21174CC6B39}"/>
    <cellStyle name="Comma 3 2 2 2 2 2 6" xfId="3086" xr:uid="{2026DDCF-17D9-41CB-93F7-229608AA6E0A}"/>
    <cellStyle name="Comma 3 2 2 2 2 2 7" xfId="2060" xr:uid="{D266A281-EA40-4064-A08D-9074B80F7EE1}"/>
    <cellStyle name="Comma 3 2 2 2 2 3" xfId="4590" xr:uid="{F5C2AFC2-D701-4605-9CD8-CD2D3F19C1A8}"/>
    <cellStyle name="Comma 3 2 2 2 2 3 2" xfId="9830" xr:uid="{A33EB827-64BF-46B5-AA5B-B42011BD2F6D}"/>
    <cellStyle name="Comma 3 2 2 2 2 3 3" xfId="6706" xr:uid="{8E00C812-BF9C-4588-901C-4A07D339BA07}"/>
    <cellStyle name="Comma 3 2 2 2 2 4" xfId="3624" xr:uid="{2FA7BDB8-A92C-491A-BC0C-54D199E95987}"/>
    <cellStyle name="Comma 3 2 2 2 2 4 2" xfId="8863" xr:uid="{6403221A-E418-452A-BD0E-D20D4182042A}"/>
    <cellStyle name="Comma 3 2 2 2 2 5" xfId="7844" xr:uid="{CE1A89E3-C977-4F30-AD7C-786A8A9B4A31}"/>
    <cellStyle name="Comma 3 2 2 2 2 6" xfId="5739" xr:uid="{E34BE40B-E894-42AC-863C-072B8203E7D4}"/>
    <cellStyle name="Comma 3 2 2 2 2 7" xfId="2605" xr:uid="{381B20E8-D860-438B-A088-3825F56D231C}"/>
    <cellStyle name="Comma 3 2 2 2 2 8" xfId="1579" xr:uid="{451CF501-9BC1-4708-BFA7-91A1A3925145}"/>
    <cellStyle name="Comma 3 2 2 2 3" xfId="791" xr:uid="{E116FD11-461C-4429-8DFA-1F6970B42896}"/>
    <cellStyle name="Comma 3 2 2 2 3 2" xfId="4794" xr:uid="{4FCCF174-066F-4806-883D-A59812E73C26}"/>
    <cellStyle name="Comma 3 2 2 2 3 2 2" xfId="10034" xr:uid="{FFE9EFC0-F57C-40DB-A7EF-F18F6FA26F14}"/>
    <cellStyle name="Comma 3 2 2 2 3 2 3" xfId="6910" xr:uid="{10BF5D99-BE14-4EDC-976F-A06CE35FB62F}"/>
    <cellStyle name="Comma 3 2 2 2 3 3" xfId="3863" xr:uid="{C7FF0582-C590-44DC-BC64-F4145957E96A}"/>
    <cellStyle name="Comma 3 2 2 2 3 3 2" xfId="9102" xr:uid="{57628884-C3BB-4496-A0BC-9C3C7578EEB0}"/>
    <cellStyle name="Comma 3 2 2 2 3 4" xfId="8083" xr:uid="{BF46CB7E-8020-4170-8AB4-FABFF900166A}"/>
    <cellStyle name="Comma 3 2 2 2 3 5" xfId="5978" xr:uid="{9B357449-327C-4732-9EB4-942BE175AF6D}"/>
    <cellStyle name="Comma 3 2 2 2 3 6" xfId="2844" xr:uid="{8AB3245B-FB51-46E9-8AB0-3E3CC2F318C0}"/>
    <cellStyle name="Comma 3 2 2 2 3 7" xfId="1818" xr:uid="{AD07556E-CB29-4DA1-B172-693F8EBC2312}"/>
    <cellStyle name="Comma 3 2 2 2 4" xfId="4384" xr:uid="{8C48C977-1720-492F-831C-67A862192437}"/>
    <cellStyle name="Comma 3 2 2 2 4 2" xfId="9624" xr:uid="{7C0F2C18-DB86-453D-A9C3-9D77DD90EEDE}"/>
    <cellStyle name="Comma 3 2 2 2 4 3" xfId="6500" xr:uid="{A057DA19-ECCC-4EB9-A482-AE14A99F512B}"/>
    <cellStyle name="Comma 3 2 2 2 5" xfId="3382" xr:uid="{B427754C-212F-49D8-8E94-CFD819ADE268}"/>
    <cellStyle name="Comma 3 2 2 2 5 2" xfId="8621" xr:uid="{DF7A9B19-85C2-4854-91AB-23D2658894A5}"/>
    <cellStyle name="Comma 3 2 2 2 6" xfId="7602" xr:uid="{8E185346-76F0-4E84-BC66-C0FE81CA3628}"/>
    <cellStyle name="Comma 3 2 2 2 7" xfId="5497" xr:uid="{585F397C-1407-46B4-A11D-A00C7A3E41E1}"/>
    <cellStyle name="Comma 3 2 2 2 8" xfId="2363" xr:uid="{DBF7D5CA-AB52-4CC8-A2F9-6DBCE9949BFD}"/>
    <cellStyle name="Comma 3 2 2 2 9" xfId="1337" xr:uid="{3998C420-012D-4798-86A4-5FF2FA03B827}"/>
    <cellStyle name="Comma 3 2 2 3" xfId="493" xr:uid="{8565CD7D-B43A-4A10-8A6C-F39CBBC2AF5E}"/>
    <cellStyle name="Comma 3 2 2 3 2" xfId="976" xr:uid="{416EAA0C-ED66-4907-8933-779AE22A34B2}"/>
    <cellStyle name="Comma 3 2 2 3 2 2" xfId="4953" xr:uid="{7040498C-7801-420B-AD6D-16FD6DE4476F}"/>
    <cellStyle name="Comma 3 2 2 3 2 2 2" xfId="10193" xr:uid="{EC2DCA0A-55E6-4C36-8D46-8DF3A948BFC1}"/>
    <cellStyle name="Comma 3 2 2 3 2 2 3" xfId="7069" xr:uid="{85DCFC78-F71B-4A42-A963-B40D65D815F8}"/>
    <cellStyle name="Comma 3 2 2 3 2 3" xfId="4048" xr:uid="{138136E9-5B2C-4D8C-9DD0-A8AEE57701AC}"/>
    <cellStyle name="Comma 3 2 2 3 2 3 2" xfId="9287" xr:uid="{2C8B10CA-7EB8-4143-B466-A64EEC6E4548}"/>
    <cellStyle name="Comma 3 2 2 3 2 4" xfId="8268" xr:uid="{8451F634-14BB-460C-B573-9085E9789805}"/>
    <cellStyle name="Comma 3 2 2 3 2 5" xfId="6163" xr:uid="{FCF343B8-37A7-4E71-9D7D-A67E2ECD56E3}"/>
    <cellStyle name="Comma 3 2 2 3 2 6" xfId="3029" xr:uid="{5BA6E5DD-D330-452E-AD2A-00C64F26D8AD}"/>
    <cellStyle name="Comma 3 2 2 3 2 7" xfId="2003" xr:uid="{CF662777-EE8F-409F-888F-E4154F0C3A64}"/>
    <cellStyle name="Comma 3 2 2 3 3" xfId="4541" xr:uid="{29E7489A-50E5-482B-BABD-BC5F959D14A3}"/>
    <cellStyle name="Comma 3 2 2 3 3 2" xfId="9781" xr:uid="{DDF73513-B007-488D-8354-43B2C1431BA6}"/>
    <cellStyle name="Comma 3 2 2 3 3 3" xfId="6657" xr:uid="{DD29DBDA-44B5-46A4-9D1B-C993563E8F4A}"/>
    <cellStyle name="Comma 3 2 2 3 4" xfId="3567" xr:uid="{AC05670E-B278-4D0B-8A5C-B2653AF364AD}"/>
    <cellStyle name="Comma 3 2 2 3 4 2" xfId="8806" xr:uid="{AA18D2E4-AC52-4AB8-9F2E-81BCEAC91670}"/>
    <cellStyle name="Comma 3 2 2 3 5" xfId="7787" xr:uid="{E0EDC2E5-2A09-4561-9F58-63DB036694DE}"/>
    <cellStyle name="Comma 3 2 2 3 6" xfId="5682" xr:uid="{2B2DF9BD-7948-46E7-912B-E2B45BEEBCFF}"/>
    <cellStyle name="Comma 3 2 2 3 7" xfId="2548" xr:uid="{DBAAC881-3EA8-4519-BFE2-5C5C616401B4}"/>
    <cellStyle name="Comma 3 2 2 3 8" xfId="1522" xr:uid="{D41976C9-88C7-4FA0-9120-973F1605E616}"/>
    <cellStyle name="Comma 3 2 2 4" xfId="247" xr:uid="{97E6F75E-A171-41B0-AF48-97EE4E51226A}"/>
    <cellStyle name="Comma 3 2 2 4 2" xfId="4335" xr:uid="{5B78D625-8552-4F92-B1EA-B3AC2B2586D6}"/>
    <cellStyle name="Comma 3 2 2 4 2 2" xfId="9575" xr:uid="{F3561949-D668-4076-8231-C6563ACAF301}"/>
    <cellStyle name="Comma 3 2 2 4 2 3" xfId="6451" xr:uid="{8D0C224A-4C6F-4181-AEB4-EA89E4622508}"/>
    <cellStyle name="Comma 3 2 2 4 3" xfId="3324" xr:uid="{ABBD2198-8F87-4860-A965-037E31AECBCA}"/>
    <cellStyle name="Comma 3 2 2 4 3 2" xfId="8563" xr:uid="{8F5BC858-5281-4E8C-865D-29F98217E2FC}"/>
    <cellStyle name="Comma 3 2 2 4 4" xfId="7544" xr:uid="{E34F589A-E263-4A9B-9BD4-8B655FA2DF3E}"/>
    <cellStyle name="Comma 3 2 2 4 5" xfId="5439" xr:uid="{65B313C2-66C0-48D2-9CEF-422ACA5314E3}"/>
    <cellStyle name="Comma 3 2 2 4 6" xfId="2305" xr:uid="{9F18D6F7-975F-478A-872B-3B40F30D3440}"/>
    <cellStyle name="Comma 3 2 2 4 7" xfId="1279" xr:uid="{396047DF-20E3-40CA-A8C1-7E8D3FCD1CA9}"/>
    <cellStyle name="Comma 3 2 2 5" xfId="733" xr:uid="{2C61CC90-3076-4914-B819-48A679BC8FB5}"/>
    <cellStyle name="Comma 3 2 2 5 2" xfId="4746" xr:uid="{66599F99-B867-4FC2-A04A-0E4F101AFA1A}"/>
    <cellStyle name="Comma 3 2 2 5 2 2" xfId="9986" xr:uid="{3AEFC087-EBBD-4EA9-9246-372963EF0697}"/>
    <cellStyle name="Comma 3 2 2 5 2 3" xfId="6862" xr:uid="{6E415471-6999-4CEF-9EE2-232B20C06776}"/>
    <cellStyle name="Comma 3 2 2 5 3" xfId="3805" xr:uid="{C05669D7-B8F6-44E2-ABF5-A7BCBB37D6CD}"/>
    <cellStyle name="Comma 3 2 2 5 3 2" xfId="9044" xr:uid="{21085497-181B-4E90-8467-81C8E4541CAE}"/>
    <cellStyle name="Comma 3 2 2 5 4" xfId="8025" xr:uid="{0AC85B84-C49F-4736-AD71-2A530929F9E2}"/>
    <cellStyle name="Comma 3 2 2 5 5" xfId="5920" xr:uid="{85311F33-6F23-4EE5-8F7E-78B0FF371A90}"/>
    <cellStyle name="Comma 3 2 2 5 6" xfId="2786" xr:uid="{731323EB-DFD2-4377-BA4F-9939DB3806F0}"/>
    <cellStyle name="Comma 3 2 2 5 7" xfId="1760" xr:uid="{4CD93C70-6BB6-4DBA-AA93-84FAEF349157}"/>
    <cellStyle name="Comma 3 2 2 6" xfId="4288" xr:uid="{9E187A73-E433-42FA-A67B-BEB5BE12D2AB}"/>
    <cellStyle name="Comma 3 2 2 6 2" xfId="9528" xr:uid="{7DF2DBB4-2EAE-4A78-8B83-BFA8AD6E7DA9}"/>
    <cellStyle name="Comma 3 2 2 6 3" xfId="6404" xr:uid="{FED2EFD8-7DB6-4FA1-A7C0-1B452079DA69}"/>
    <cellStyle name="Comma 3 2 2 7" xfId="3267" xr:uid="{46221DD3-589C-48BB-92BF-8507A0BA77BE}"/>
    <cellStyle name="Comma 3 2 2 7 2" xfId="8506" xr:uid="{9CC4D9B4-3B2B-45F2-89C3-0F8C405954ED}"/>
    <cellStyle name="Comma 3 2 2 8" xfId="7487" xr:uid="{4E0AC339-1753-427C-9F86-B0550A4BFBB4}"/>
    <cellStyle name="Comma 3 2 2 9" xfId="5382" xr:uid="{A18A2DCF-DE4C-48A8-B9B8-321A4EB0BD4A}"/>
    <cellStyle name="Comma 3 2 3" xfId="460" xr:uid="{39BE181F-837F-42AC-B2E0-C81DDF8A06B5}"/>
    <cellStyle name="Comma 3 2 3 2" xfId="944" xr:uid="{16867F2D-63AC-447E-8F4D-29DB6B7F6487}"/>
    <cellStyle name="Comma 3 2 3 2 2" xfId="4926" xr:uid="{CF82F203-C35A-4606-AC7C-B57E88422344}"/>
    <cellStyle name="Comma 3 2 3 2 2 2" xfId="10166" xr:uid="{153BF224-68DD-4242-A7AD-1CAB05FD7E69}"/>
    <cellStyle name="Comma 3 2 3 2 2 3" xfId="7042" xr:uid="{F374BFF7-9599-4B0F-AD2A-4190690836D9}"/>
    <cellStyle name="Comma 3 2 3 2 3" xfId="4016" xr:uid="{BA605CC7-3DDE-4526-91F6-45FBD6F6207D}"/>
    <cellStyle name="Comma 3 2 3 2 3 2" xfId="9255" xr:uid="{854CB012-337B-4AC8-81F7-92E1CA344902}"/>
    <cellStyle name="Comma 3 2 3 2 4" xfId="8236" xr:uid="{6F59A451-2302-4E58-9A80-57D64AEF5366}"/>
    <cellStyle name="Comma 3 2 3 2 5" xfId="6131" xr:uid="{5511C0F7-134C-470F-9F38-A9FE92B4F5F8}"/>
    <cellStyle name="Comma 3 2 3 2 6" xfId="2997" xr:uid="{3C45F16B-C9AF-4D77-ADD2-9355B0DC1048}"/>
    <cellStyle name="Comma 3 2 3 2 7" xfId="1971" xr:uid="{551B590D-B15C-468E-8C24-482B9F363212}"/>
    <cellStyle name="Comma 3 2 3 3" xfId="4514" xr:uid="{EE43A6CA-F759-4015-9A84-62BC5603C521}"/>
    <cellStyle name="Comma 3 2 3 3 2" xfId="9754" xr:uid="{1930ADE0-4FD3-44D2-9814-C7BD52401EA0}"/>
    <cellStyle name="Comma 3 2 3 3 3" xfId="6630" xr:uid="{9C7E06D9-C044-4F00-980D-F15CDE24CCCE}"/>
    <cellStyle name="Comma 3 2 3 4" xfId="3535" xr:uid="{79EB6BED-1E82-4D4B-8E7A-62E3D9088258}"/>
    <cellStyle name="Comma 3 2 3 4 2" xfId="8774" xr:uid="{71C7E576-BA1A-4A90-80DC-629E9977A10B}"/>
    <cellStyle name="Comma 3 2 3 5" xfId="7755" xr:uid="{B6C324C5-23F2-438E-AB35-22861A7FCFA9}"/>
    <cellStyle name="Comma 3 2 3 6" xfId="5650" xr:uid="{8E263D65-0CB4-4142-8356-DBF309A73D5E}"/>
    <cellStyle name="Comma 3 2 3 7" xfId="2516" xr:uid="{38B0B2AF-BF9A-4278-B551-DA2DA8B5DCE7}"/>
    <cellStyle name="Comma 3 2 3 8" xfId="1490" xr:uid="{CD0E4679-2853-478F-B4AB-41E6056329B5}"/>
    <cellStyle name="Comma 3 2 4" xfId="1187" xr:uid="{5CC2E39A-FA5C-4EA5-893B-F091E5A5B2B3}"/>
    <cellStyle name="Comma 3 2 4 2" xfId="2213" xr:uid="{50ED8AE8-960C-4C83-BE9B-238170A9EAEB}"/>
    <cellStyle name="Comma 3 3" xfId="188" xr:uid="{7AB46346-F1CB-447F-8749-A1862989167A}"/>
    <cellStyle name="Comma 3 3 10" xfId="3266" xr:uid="{96CAE4F6-0BE1-4AC6-9B0C-AA1E04C3DD6A}"/>
    <cellStyle name="Comma 3 3 10 2" xfId="8505" xr:uid="{84775483-B980-45DE-BAF1-4FDF9CD6385B}"/>
    <cellStyle name="Comma 3 3 11" xfId="7486" xr:uid="{1045702C-41AE-4AEC-B357-228B58DF9C11}"/>
    <cellStyle name="Comma 3 3 12" xfId="5381" xr:uid="{F469EF33-CABE-4678-A4D4-0AA2CEBC3B36}"/>
    <cellStyle name="Comma 3 3 13" xfId="10610" xr:uid="{F4F03393-CAF2-449C-A13D-3DA2CB9F1C87}"/>
    <cellStyle name="Comma 3 3 14" xfId="10797" xr:uid="{574FBFF9-E794-4289-B6F6-E7889F36E182}"/>
    <cellStyle name="Comma 3 3 15" xfId="2247" xr:uid="{D18BF958-CBFA-45DE-B6A8-939C3BA9FC4B}"/>
    <cellStyle name="Comma 3 3 16" xfId="1221" xr:uid="{A5BD5627-0DC7-48DE-AE6F-EA23B794C2E9}"/>
    <cellStyle name="Comma 3 3 2" xfId="370" xr:uid="{F4110D30-F49F-486D-BECD-3853F688EBD9}"/>
    <cellStyle name="Comma 3 3 2 10" xfId="1400" xr:uid="{D8BD1C21-154D-4FB4-B885-778257215998}"/>
    <cellStyle name="Comma 3 3 2 2" xfId="613" xr:uid="{D8A38262-3A33-49BE-9B56-7FAB5FA59F08}"/>
    <cellStyle name="Comma 3 3 2 2 2" xfId="1096" xr:uid="{1B32B557-2A89-4A60-88C3-0581A9DD3D3A}"/>
    <cellStyle name="Comma 3 3 2 2 2 2" xfId="5054" xr:uid="{14ADAFC9-1431-4586-9DB8-6AA8D3383BEC}"/>
    <cellStyle name="Comma 3 3 2 2 2 2 2" xfId="10294" xr:uid="{03104791-D2C9-4F76-BBE3-5BBCED638803}"/>
    <cellStyle name="Comma 3 3 2 2 2 2 3" xfId="7170" xr:uid="{44D93F43-C02E-409A-8D1F-E156E74ECEB9}"/>
    <cellStyle name="Comma 3 3 2 2 2 3" xfId="4168" xr:uid="{BA03963B-FF52-4BC9-9C30-944880688895}"/>
    <cellStyle name="Comma 3 3 2 2 2 3 2" xfId="9407" xr:uid="{438CD3E4-B05F-42B0-B0F1-F0F72BFABDC7}"/>
    <cellStyle name="Comma 3 3 2 2 2 4" xfId="8388" xr:uid="{20C0F222-39A7-47B2-B939-6E7478AE2DDC}"/>
    <cellStyle name="Comma 3 3 2 2 2 5" xfId="6283" xr:uid="{BD3EC14C-3825-4F9C-B6E1-FF994F63ACA8}"/>
    <cellStyle name="Comma 3 3 2 2 2 6" xfId="3149" xr:uid="{0EFD3A1B-7AA8-4E44-88B0-24B974D693E1}"/>
    <cellStyle name="Comma 3 3 2 2 2 7" xfId="2123" xr:uid="{729B773E-FF2C-45B3-A9E1-B280E3E5D8D3}"/>
    <cellStyle name="Comma 3 3 2 2 3" xfId="4643" xr:uid="{96A7C9D1-99DA-4C07-A832-00895014D1C2}"/>
    <cellStyle name="Comma 3 3 2 2 3 2" xfId="9883" xr:uid="{8856E5BD-D765-479A-BF3E-ABC3A268393B}"/>
    <cellStyle name="Comma 3 3 2 2 3 3" xfId="6759" xr:uid="{FB88C9A0-0D49-4806-B35F-DCC815D5D5B1}"/>
    <cellStyle name="Comma 3 3 2 2 4" xfId="3687" xr:uid="{FA4ACB70-6C7D-4D6B-9C7A-E9F9DDD97120}"/>
    <cellStyle name="Comma 3 3 2 2 4 2" xfId="8926" xr:uid="{E556CD9E-B07B-4A02-AD75-95C4B18A3547}"/>
    <cellStyle name="Comma 3 3 2 2 5" xfId="7907" xr:uid="{A87BC6AC-B8FF-4CA0-B1DE-75A385654ACE}"/>
    <cellStyle name="Comma 3 3 2 2 6" xfId="5802" xr:uid="{BF078216-DBA5-4B25-8B15-7F4EECB7C838}"/>
    <cellStyle name="Comma 3 3 2 2 7" xfId="2668" xr:uid="{ED5A73E6-D457-41F6-B575-D87BC53C172F}"/>
    <cellStyle name="Comma 3 3 2 2 8" xfId="1642" xr:uid="{0338CA8A-6BFB-4010-8E29-D84C4DCDEF1C}"/>
    <cellStyle name="Comma 3 3 2 3" xfId="854" xr:uid="{733F13E0-A354-4139-9826-BEA9A334D5E0}"/>
    <cellStyle name="Comma 3 3 2 3 2" xfId="4847" xr:uid="{ACD1B879-F836-49D7-95C1-9E88F0453788}"/>
    <cellStyle name="Comma 3 3 2 3 2 2" xfId="10087" xr:uid="{85337C1B-522B-4547-9ECB-5F4B29AFC9A2}"/>
    <cellStyle name="Comma 3 3 2 3 2 3" xfId="6963" xr:uid="{C1BF1A17-984C-4B1A-9830-07E5A5F24C8A}"/>
    <cellStyle name="Comma 3 3 2 3 3" xfId="3926" xr:uid="{CDF5ACA7-45D7-421C-AA16-D88B7E6222E5}"/>
    <cellStyle name="Comma 3 3 2 3 3 2" xfId="9165" xr:uid="{D8EE9A09-CCBA-4699-9399-E5B56314A859}"/>
    <cellStyle name="Comma 3 3 2 3 4" xfId="8146" xr:uid="{2338CADD-E59D-4BB6-8BE4-02FFAA02616D}"/>
    <cellStyle name="Comma 3 3 2 3 5" xfId="6041" xr:uid="{CD4179E7-FA06-4798-9D0C-07F16E9E5878}"/>
    <cellStyle name="Comma 3 3 2 3 6" xfId="2907" xr:uid="{7CBDC0E3-0760-47BA-B3DF-2D33018A8EA9}"/>
    <cellStyle name="Comma 3 3 2 3 7" xfId="1881" xr:uid="{B80FF1F5-7113-40DC-B04C-980C217686E6}"/>
    <cellStyle name="Comma 3 3 2 4" xfId="4436" xr:uid="{10328E83-5857-47C8-8FF1-79097F980F67}"/>
    <cellStyle name="Comma 3 3 2 4 2" xfId="9676" xr:uid="{8ACD4C1C-1E46-4268-9A11-D86C91E4E418}"/>
    <cellStyle name="Comma 3 3 2 4 3" xfId="6552" xr:uid="{17CE63ED-2501-4B28-B2FA-137B04641883}"/>
    <cellStyle name="Comma 3 3 2 5" xfId="3445" xr:uid="{7D403795-FF82-46FF-8227-4AE59C09DDF1}"/>
    <cellStyle name="Comma 3 3 2 5 2" xfId="8684" xr:uid="{6A63ACC5-479F-4195-9CF5-E598CCD538FC}"/>
    <cellStyle name="Comma 3 3 2 6" xfId="7665" xr:uid="{C2A4D300-501C-467B-A167-18758E398173}"/>
    <cellStyle name="Comma 3 3 2 7" xfId="5560" xr:uid="{7FC8C017-F546-4B9D-B610-27E0C81C8583}"/>
    <cellStyle name="Comma 3 3 2 8" xfId="10674" xr:uid="{ADF65D5A-C792-42C1-8619-C808A41CE6EC}"/>
    <cellStyle name="Comma 3 3 2 9" xfId="2426" xr:uid="{48454678-B3EE-4472-B01F-8A8C006A8597}"/>
    <cellStyle name="Comma 3 3 3" xfId="411" xr:uid="{8B8440E6-570C-4F75-8CF9-4523610B325A}"/>
    <cellStyle name="Comma 3 3 3 10" xfId="1441" xr:uid="{F92710CB-D238-49F3-A275-A4654C3BA0F3}"/>
    <cellStyle name="Comma 3 3 3 2" xfId="654" xr:uid="{D29BF138-6F1B-4D77-A3A6-F67870E7DFCB}"/>
    <cellStyle name="Comma 3 3 3 2 2" xfId="1137" xr:uid="{425DFAAD-9EBE-4A1A-850E-E42447C953A6}"/>
    <cellStyle name="Comma 3 3 3 2 2 2" xfId="5090" xr:uid="{414A3960-006A-4163-92A7-002BF8780244}"/>
    <cellStyle name="Comma 3 3 3 2 2 2 2" xfId="10330" xr:uid="{0CCCDE28-FE0C-4F79-8AD5-835358D95DD7}"/>
    <cellStyle name="Comma 3 3 3 2 2 2 3" xfId="7206" xr:uid="{9A80C10A-ADFB-4540-8DAB-ECBB6F77BABD}"/>
    <cellStyle name="Comma 3 3 3 2 2 3" xfId="4209" xr:uid="{F605BCFC-7236-4E91-A149-C8F9CE2AF3CF}"/>
    <cellStyle name="Comma 3 3 3 2 2 3 2" xfId="9448" xr:uid="{0CE4E99A-EBA7-4613-9C8C-38E470373D0E}"/>
    <cellStyle name="Comma 3 3 3 2 2 4" xfId="8429" xr:uid="{341BFADD-7CC0-4D44-96D7-C42545430A52}"/>
    <cellStyle name="Comma 3 3 3 2 2 5" xfId="6324" xr:uid="{3588250D-34D1-462D-B2F0-6F044FD8BF14}"/>
    <cellStyle name="Comma 3 3 3 2 2 6" xfId="3190" xr:uid="{2451458B-0AF8-49E6-A4B2-61EFB4386FEF}"/>
    <cellStyle name="Comma 3 3 3 2 2 7" xfId="2164" xr:uid="{379929BE-7106-42BF-ABDC-76B9D5A554FF}"/>
    <cellStyle name="Comma 3 3 3 2 3" xfId="4679" xr:uid="{3C88FB0C-9EE5-4DEC-A5F7-9C87C2AB56E0}"/>
    <cellStyle name="Comma 3 3 3 2 3 2" xfId="9919" xr:uid="{B7C273B9-EC7E-4807-AC6A-18E42C4B1FFD}"/>
    <cellStyle name="Comma 3 3 3 2 3 3" xfId="6795" xr:uid="{94EF63D4-B98B-48CC-A483-82844416B77E}"/>
    <cellStyle name="Comma 3 3 3 2 4" xfId="3728" xr:uid="{E241578C-9B66-4001-A195-87697F64CA09}"/>
    <cellStyle name="Comma 3 3 3 2 4 2" xfId="8967" xr:uid="{19F2D035-00C3-4A12-99EC-1B742A76DEE0}"/>
    <cellStyle name="Comma 3 3 3 2 5" xfId="7948" xr:uid="{F6011D2D-88A0-456A-8F29-67901604DCE8}"/>
    <cellStyle name="Comma 3 3 3 2 6" xfId="5843" xr:uid="{03EFA8FD-D561-4ABC-8E87-F15F71CF6C3E}"/>
    <cellStyle name="Comma 3 3 3 2 7" xfId="2709" xr:uid="{173C329E-5DCF-41F2-9120-2B5AB6C344F9}"/>
    <cellStyle name="Comma 3 3 3 2 8" xfId="1683" xr:uid="{83AFDB89-1B3B-43F5-9CA7-B105DFC2C715}"/>
    <cellStyle name="Comma 3 3 3 3" xfId="895" xr:uid="{861E59B7-7080-4E30-AFC3-6EF416C29FB6}"/>
    <cellStyle name="Comma 3 3 3 3 2" xfId="4883" xr:uid="{FBC58663-A73E-4F04-A7AD-17CFD605EDE3}"/>
    <cellStyle name="Comma 3 3 3 3 2 2" xfId="10123" xr:uid="{C1558E7F-068E-45B9-9F2E-D95950970F3B}"/>
    <cellStyle name="Comma 3 3 3 3 2 3" xfId="6999" xr:uid="{F9D0C401-C925-4BD4-8D5B-794C881756B8}"/>
    <cellStyle name="Comma 3 3 3 3 3" xfId="3967" xr:uid="{514C047B-61C9-45C8-84C3-925F9007E69D}"/>
    <cellStyle name="Comma 3 3 3 3 3 2" xfId="9206" xr:uid="{574BB75B-B823-4F59-9E25-29B61E03787B}"/>
    <cellStyle name="Comma 3 3 3 3 4" xfId="8187" xr:uid="{F5FB9A67-A5AF-4166-832C-53C7D54D2479}"/>
    <cellStyle name="Comma 3 3 3 3 5" xfId="6082" xr:uid="{0C4511BE-76C8-4206-B54D-15E2DD032CF4}"/>
    <cellStyle name="Comma 3 3 3 3 6" xfId="2948" xr:uid="{F088AB42-88DD-4E53-A72F-DCDE6D779675}"/>
    <cellStyle name="Comma 3 3 3 3 7" xfId="1922" xr:uid="{1E9FDE1D-C456-4796-8D58-F211509C6E14}"/>
    <cellStyle name="Comma 3 3 3 4" xfId="4472" xr:uid="{045C3C7B-0001-41D3-A34F-655EA16CB539}"/>
    <cellStyle name="Comma 3 3 3 4 2" xfId="9712" xr:uid="{AF44508A-D837-4188-9B68-DACE53267747}"/>
    <cellStyle name="Comma 3 3 3 4 3" xfId="6588" xr:uid="{E180986F-1F48-41DD-B6A5-6FBB123F0A9F}"/>
    <cellStyle name="Comma 3 3 3 5" xfId="3486" xr:uid="{F9AACA8A-05FF-4B4B-A2CB-CAE08B54DDFF}"/>
    <cellStyle name="Comma 3 3 3 5 2" xfId="8725" xr:uid="{296F91CF-6AAA-42FE-B7F8-B6E725B5A590}"/>
    <cellStyle name="Comma 3 3 3 6" xfId="7706" xr:uid="{8D64634F-FD51-43E2-817C-A6E176110F4E}"/>
    <cellStyle name="Comma 3 3 3 7" xfId="5601" xr:uid="{ED667191-959E-4314-AC65-F69FD2D63A78}"/>
    <cellStyle name="Comma 3 3 3 8" xfId="10715" xr:uid="{B5A56C85-2504-4498-BB31-367FC6B7FCFA}"/>
    <cellStyle name="Comma 3 3 3 9" xfId="2467" xr:uid="{1419D350-6D86-4D22-A8EA-7D73C6AFB3E8}"/>
    <cellStyle name="Comma 3 3 4" xfId="452" xr:uid="{B54CA7BB-9FB3-4367-9F0B-8659A41F3ED0}"/>
    <cellStyle name="Comma 3 3 4 10" xfId="1482" xr:uid="{0A7A0A37-04DF-456F-A0FC-0A0DDBEE9875}"/>
    <cellStyle name="Comma 3 3 4 2" xfId="695" xr:uid="{3834E693-60DD-47AC-BB0F-D60A8FA49C7D}"/>
    <cellStyle name="Comma 3 3 4 2 2" xfId="1178" xr:uid="{65A5B112-EF99-4FAB-8E34-F1ED4A368E98}"/>
    <cellStyle name="Comma 3 3 4 2 2 2" xfId="5126" xr:uid="{EEEDEED1-A381-466E-A2F7-38AF44DC57DB}"/>
    <cellStyle name="Comma 3 3 4 2 2 2 2" xfId="10366" xr:uid="{9D2B059B-B6A7-47D5-BFD1-2C69752EC465}"/>
    <cellStyle name="Comma 3 3 4 2 2 2 3" xfId="7242" xr:uid="{1972DA79-2071-465E-8A6A-335C184245B4}"/>
    <cellStyle name="Comma 3 3 4 2 2 3" xfId="4250" xr:uid="{E7F04F84-5E12-4BDA-91AE-656AF170BBBD}"/>
    <cellStyle name="Comma 3 3 4 2 2 3 2" xfId="9489" xr:uid="{FC931965-F17F-4C4A-9840-F03A3C5E9A6A}"/>
    <cellStyle name="Comma 3 3 4 2 2 4" xfId="8470" xr:uid="{2F6BA3F4-7D3C-4CED-81BA-0CD0412AAD43}"/>
    <cellStyle name="Comma 3 3 4 2 2 5" xfId="6365" xr:uid="{6894BBB4-E4E8-4D82-934A-5C54F0D85B66}"/>
    <cellStyle name="Comma 3 3 4 2 2 6" xfId="3231" xr:uid="{462D7D37-064D-4730-9B7C-E3776670DA9A}"/>
    <cellStyle name="Comma 3 3 4 2 2 7" xfId="2205" xr:uid="{5943201A-E055-4B42-AD6B-33CCA8AD7230}"/>
    <cellStyle name="Comma 3 3 4 2 3" xfId="4715" xr:uid="{4DF31152-33F7-4746-A4B3-D6C93A827299}"/>
    <cellStyle name="Comma 3 3 4 2 3 2" xfId="9955" xr:uid="{3FE09CB3-3B4C-4128-A7DC-C38EC04C47AF}"/>
    <cellStyle name="Comma 3 3 4 2 3 3" xfId="6831" xr:uid="{C62061FC-C976-415F-9B91-C4E690DB6906}"/>
    <cellStyle name="Comma 3 3 4 2 4" xfId="3769" xr:uid="{0413DF5D-6F94-4377-83AF-6D386867229D}"/>
    <cellStyle name="Comma 3 3 4 2 4 2" xfId="9008" xr:uid="{6C167177-5576-42CA-999A-CC46439F9A84}"/>
    <cellStyle name="Comma 3 3 4 2 5" xfId="7989" xr:uid="{F11F9D67-4D6B-4E54-8F70-4D9A6723C220}"/>
    <cellStyle name="Comma 3 3 4 2 6" xfId="5884" xr:uid="{276BFFCD-28F1-4F43-A0A8-06069658C137}"/>
    <cellStyle name="Comma 3 3 4 2 7" xfId="2750" xr:uid="{11D55C6A-D4B8-4C78-9BFE-EE3A2D4399D3}"/>
    <cellStyle name="Comma 3 3 4 2 8" xfId="1724" xr:uid="{BCDF8688-96AB-49B7-A4DA-FF0F1BA16785}"/>
    <cellStyle name="Comma 3 3 4 3" xfId="936" xr:uid="{C0F1A57B-B99A-4022-AF5C-4C34F57C0959}"/>
    <cellStyle name="Comma 3 3 4 3 2" xfId="4919" xr:uid="{4A7CB490-5DA7-443B-81C1-4ABFC2A5D5E1}"/>
    <cellStyle name="Comma 3 3 4 3 2 2" xfId="10159" xr:uid="{B10A82C4-8F2A-4C90-A7A9-CAE01EE3053F}"/>
    <cellStyle name="Comma 3 3 4 3 2 3" xfId="7035" xr:uid="{7BF335AC-6C7F-44BD-844B-B1B128EC2F72}"/>
    <cellStyle name="Comma 3 3 4 3 3" xfId="4008" xr:uid="{8CAB4080-6BEF-4095-A05F-7D2DE8281EC9}"/>
    <cellStyle name="Comma 3 3 4 3 3 2" xfId="9247" xr:uid="{9BF5E7A6-7052-4724-92A8-488E2E5767F2}"/>
    <cellStyle name="Comma 3 3 4 3 4" xfId="8228" xr:uid="{96B035DF-1E54-41C2-8138-F9E9D572E11E}"/>
    <cellStyle name="Comma 3 3 4 3 5" xfId="6123" xr:uid="{3D029372-8F0D-40D9-BE38-7C46AE38E79A}"/>
    <cellStyle name="Comma 3 3 4 3 6" xfId="2989" xr:uid="{04F52073-42DD-4269-BE0A-9F229736022B}"/>
    <cellStyle name="Comma 3 3 4 3 7" xfId="1963" xr:uid="{B1522E18-21A3-464D-8F82-7D8B28283283}"/>
    <cellStyle name="Comma 3 3 4 4" xfId="4507" xr:uid="{A94B09BF-4FF9-428E-8372-1775EFE0B515}"/>
    <cellStyle name="Comma 3 3 4 4 2" xfId="9747" xr:uid="{111BDE45-F784-427D-A8FD-2C59F0513DF8}"/>
    <cellStyle name="Comma 3 3 4 4 3" xfId="6623" xr:uid="{E91FAFD1-2CDC-496D-824C-A41C069EC646}"/>
    <cellStyle name="Comma 3 3 4 5" xfId="3527" xr:uid="{E6614A9B-BCF1-41AA-9069-D734AA4F7319}"/>
    <cellStyle name="Comma 3 3 4 5 2" xfId="8766" xr:uid="{18A5A8F8-CBC8-46B9-85D7-917510B3812F}"/>
    <cellStyle name="Comma 3 3 4 6" xfId="7747" xr:uid="{3A0C5CA3-FF84-438C-81CA-63080390B4FF}"/>
    <cellStyle name="Comma 3 3 4 7" xfId="5642" xr:uid="{458B39E9-FDD6-4639-9BE9-DDE702F4A686}"/>
    <cellStyle name="Comma 3 3 4 8" xfId="10756" xr:uid="{ADF0C557-15B7-4475-9384-4BAEC50D6F23}"/>
    <cellStyle name="Comma 3 3 4 9" xfId="2508" xr:uid="{3BD984AC-C221-4692-859B-6700BBBB5206}"/>
    <cellStyle name="Comma 3 3 5" xfId="304" xr:uid="{6E387D4E-7C51-4693-A573-A56FC987C708}"/>
    <cellStyle name="Comma 3 3 5 2" xfId="549" xr:uid="{BE3A1D35-7150-4674-A101-FA97829AED08}"/>
    <cellStyle name="Comma 3 3 5 2 2" xfId="1032" xr:uid="{65163C19-2C00-46E8-B0A6-74415D77C228}"/>
    <cellStyle name="Comma 3 3 5 2 2 2" xfId="5000" xr:uid="{65356C74-F1D6-40AF-8BE6-1BFCE376A8DE}"/>
    <cellStyle name="Comma 3 3 5 2 2 2 2" xfId="10240" xr:uid="{594AEE58-8608-4403-A631-CB977AADC80B}"/>
    <cellStyle name="Comma 3 3 5 2 2 2 3" xfId="7116" xr:uid="{2C2E6859-7F9C-4367-A177-179ACD83DF20}"/>
    <cellStyle name="Comma 3 3 5 2 2 3" xfId="4104" xr:uid="{4974BD64-9235-4DC1-89B0-368BCD3547A9}"/>
    <cellStyle name="Comma 3 3 5 2 2 3 2" xfId="9343" xr:uid="{ED90B3EB-B4A4-4522-ADFA-1D17BEA5FD10}"/>
    <cellStyle name="Comma 3 3 5 2 2 4" xfId="8324" xr:uid="{E4F56180-4622-4856-B41B-23C08C94FDBD}"/>
    <cellStyle name="Comma 3 3 5 2 2 5" xfId="6219" xr:uid="{71A911A0-520D-4E08-85F4-B16014C7711C}"/>
    <cellStyle name="Comma 3 3 5 2 2 6" xfId="3085" xr:uid="{AEEF29DA-D95D-4442-A43F-A2946D0102A1}"/>
    <cellStyle name="Comma 3 3 5 2 2 7" xfId="2059" xr:uid="{3913B32F-3D7E-4E3A-AD3B-5C03DD133F40}"/>
    <cellStyle name="Comma 3 3 5 2 3" xfId="4589" xr:uid="{58A35527-9A65-418C-A62C-589D7F4F786E}"/>
    <cellStyle name="Comma 3 3 5 2 3 2" xfId="9829" xr:uid="{58B91188-760C-46A9-ACC9-52B873F4D629}"/>
    <cellStyle name="Comma 3 3 5 2 3 3" xfId="6705" xr:uid="{FDF39D76-94E8-4ADA-8C66-E668C67DAFB6}"/>
    <cellStyle name="Comma 3 3 5 2 4" xfId="3623" xr:uid="{A1C8EAD0-BB7B-4BAD-8AF3-7513F2FB6000}"/>
    <cellStyle name="Comma 3 3 5 2 4 2" xfId="8862" xr:uid="{FFC13A2E-9EB4-4EDA-97B5-23C14B7B2F4F}"/>
    <cellStyle name="Comma 3 3 5 2 5" xfId="7843" xr:uid="{CD93632A-80A5-48FC-804B-DDA01DBF2200}"/>
    <cellStyle name="Comma 3 3 5 2 6" xfId="5738" xr:uid="{E09787B3-EA54-4877-9B96-4FB7812E76E2}"/>
    <cellStyle name="Comma 3 3 5 2 7" xfId="2604" xr:uid="{30F07194-9F94-420F-B34D-A0863AEC4CB7}"/>
    <cellStyle name="Comma 3 3 5 2 8" xfId="1578" xr:uid="{62DDB507-0F52-408A-9F74-540C541BB9B6}"/>
    <cellStyle name="Comma 3 3 5 3" xfId="790" xr:uid="{D34359D8-52CB-482E-B580-ED196A17D8E7}"/>
    <cellStyle name="Comma 3 3 5 3 2" xfId="4793" xr:uid="{CEB27851-A0E4-49C7-BB58-86EA1D279078}"/>
    <cellStyle name="Comma 3 3 5 3 2 2" xfId="10033" xr:uid="{F57D68D9-9B16-48B1-9CC7-39D9514A3299}"/>
    <cellStyle name="Comma 3 3 5 3 2 3" xfId="6909" xr:uid="{C77E066E-BCE6-4754-91A2-C688138F3D3D}"/>
    <cellStyle name="Comma 3 3 5 3 3" xfId="3862" xr:uid="{13BF04E1-BDCE-4210-83DF-1593F25FA2CE}"/>
    <cellStyle name="Comma 3 3 5 3 3 2" xfId="9101" xr:uid="{B46D00DE-6C20-42A4-B2EC-CD4E726E0E06}"/>
    <cellStyle name="Comma 3 3 5 3 4" xfId="8082" xr:uid="{F1EC2A20-3B46-4154-817A-3795C653246F}"/>
    <cellStyle name="Comma 3 3 5 3 5" xfId="5977" xr:uid="{211060F7-C3BC-4DAF-8DDF-4F8FF97A9341}"/>
    <cellStyle name="Comma 3 3 5 3 6" xfId="2843" xr:uid="{9D2A8FE1-AC18-4BD0-8A00-9C6621BCAC4D}"/>
    <cellStyle name="Comma 3 3 5 3 7" xfId="1817" xr:uid="{D97C7094-19F5-4944-8108-A336780EB062}"/>
    <cellStyle name="Comma 3 3 5 4" xfId="4383" xr:uid="{5A8D5D7B-5993-4A6A-96F1-E5FB16CB6F9E}"/>
    <cellStyle name="Comma 3 3 5 4 2" xfId="9623" xr:uid="{9466872A-E349-46C8-A3F8-CB9EA3A609F0}"/>
    <cellStyle name="Comma 3 3 5 4 3" xfId="6499" xr:uid="{3BCB00D3-7FA5-41EA-A96E-951A344BB49E}"/>
    <cellStyle name="Comma 3 3 5 5" xfId="3381" xr:uid="{C7294F15-DA6A-4CE4-9EF2-E76D23AC23EB}"/>
    <cellStyle name="Comma 3 3 5 5 2" xfId="8620" xr:uid="{CE033D0D-2140-4DE9-9C80-E984E8221D28}"/>
    <cellStyle name="Comma 3 3 5 6" xfId="7601" xr:uid="{DA5E5CAB-7A5C-4668-96C7-8CEB1EE09B94}"/>
    <cellStyle name="Comma 3 3 5 7" xfId="5496" xr:uid="{952F7AA0-066B-4205-B6DC-07B43A0D7FC6}"/>
    <cellStyle name="Comma 3 3 5 8" xfId="2362" xr:uid="{16FF5393-727F-4A58-91A4-8A7F9B1451E4}"/>
    <cellStyle name="Comma 3 3 5 9" xfId="1336" xr:uid="{988501A7-F8EF-41CC-9486-34F11E1E449D}"/>
    <cellStyle name="Comma 3 3 6" xfId="492" xr:uid="{5D2008BA-BD77-4E17-A728-8C6ACD7F0C8C}"/>
    <cellStyle name="Comma 3 3 6 2" xfId="975" xr:uid="{D1F402BC-8F75-4C35-A499-D07CC150C0FA}"/>
    <cellStyle name="Comma 3 3 6 2 2" xfId="4952" xr:uid="{736D9B9E-396D-40A5-8704-A8A15F67DEE1}"/>
    <cellStyle name="Comma 3 3 6 2 2 2" xfId="10192" xr:uid="{924ADD3A-F142-4069-B5FD-CF01706C1267}"/>
    <cellStyle name="Comma 3 3 6 2 2 3" xfId="7068" xr:uid="{1A6D60C3-B259-4A06-BF26-35B969390A9A}"/>
    <cellStyle name="Comma 3 3 6 2 3" xfId="4047" xr:uid="{60890FD4-1054-40CD-A1AD-E4193687A159}"/>
    <cellStyle name="Comma 3 3 6 2 3 2" xfId="9286" xr:uid="{3AD258FA-DCD0-44DF-8F9A-964FF8DA3510}"/>
    <cellStyle name="Comma 3 3 6 2 4" xfId="8267" xr:uid="{9DBC1C24-C0B0-4B32-9ECD-DCDB1B33E66B}"/>
    <cellStyle name="Comma 3 3 6 2 5" xfId="6162" xr:uid="{60DE8125-4F55-4ECF-8147-44482B07FD66}"/>
    <cellStyle name="Comma 3 3 6 2 6" xfId="3028" xr:uid="{901A8BBC-9AF8-4C5C-82E6-265525C26424}"/>
    <cellStyle name="Comma 3 3 6 2 7" xfId="2002" xr:uid="{5B2DDC7F-B3E7-4145-9D66-4EE97BDA99C3}"/>
    <cellStyle name="Comma 3 3 6 3" xfId="4540" xr:uid="{2121AD61-FB0F-4387-B8D8-90C6CEBCB0E6}"/>
    <cellStyle name="Comma 3 3 6 3 2" xfId="9780" xr:uid="{2A02D70D-42B8-44DC-B364-CC56595E4DEF}"/>
    <cellStyle name="Comma 3 3 6 3 3" xfId="6656" xr:uid="{6CA90D56-C987-47A7-8563-616F295D4B45}"/>
    <cellStyle name="Comma 3 3 6 4" xfId="3566" xr:uid="{D0EF00A7-4129-4266-9A89-BE4EE995BD43}"/>
    <cellStyle name="Comma 3 3 6 4 2" xfId="8805" xr:uid="{9A55FCA7-26BC-45FA-ABEC-8C96358B3F21}"/>
    <cellStyle name="Comma 3 3 6 5" xfId="7786" xr:uid="{494232DE-81C3-4D4C-8540-4631804747B5}"/>
    <cellStyle name="Comma 3 3 6 6" xfId="5681" xr:uid="{C2A7C9E8-C764-489A-B05A-80E992A12E91}"/>
    <cellStyle name="Comma 3 3 6 7" xfId="2547" xr:uid="{D113258D-8AF7-47A6-A362-86B97D7AF565}"/>
    <cellStyle name="Comma 3 3 6 8" xfId="1521" xr:uid="{F4F96009-7DB1-44BF-840C-47B96A1C2529}"/>
    <cellStyle name="Comma 3 3 7" xfId="246" xr:uid="{25A8627D-C23D-4DF2-82E9-57E6CF1277AC}"/>
    <cellStyle name="Comma 3 3 7 2" xfId="4334" xr:uid="{CFEFAC7F-6868-4FE6-9775-205012B56FB9}"/>
    <cellStyle name="Comma 3 3 7 2 2" xfId="9574" xr:uid="{9BEBBA2C-D0DF-4DE9-98D6-731900C6FCD5}"/>
    <cellStyle name="Comma 3 3 7 2 3" xfId="6450" xr:uid="{5BB8A602-307D-4F28-8B8A-C40F4A7D7518}"/>
    <cellStyle name="Comma 3 3 7 3" xfId="3323" xr:uid="{6324A120-B119-4CD4-8A73-111C97BB6882}"/>
    <cellStyle name="Comma 3 3 7 3 2" xfId="8562" xr:uid="{524FE658-72BE-45AE-A34D-E87B8521B9D6}"/>
    <cellStyle name="Comma 3 3 7 4" xfId="7543" xr:uid="{578DF7CD-6B94-4414-A859-867036C519A1}"/>
    <cellStyle name="Comma 3 3 7 5" xfId="5438" xr:uid="{3C959CF9-2155-4BDA-8436-7A4C497744A6}"/>
    <cellStyle name="Comma 3 3 7 6" xfId="2304" xr:uid="{9CA2E986-7FDB-4A3B-BF50-1F38F5C6D41E}"/>
    <cellStyle name="Comma 3 3 7 7" xfId="1278" xr:uid="{4D6D27CD-0020-40CE-B942-74889FA32FE4}"/>
    <cellStyle name="Comma 3 3 8" xfId="732" xr:uid="{2D47D95C-A341-4445-B2D6-546070A6D028}"/>
    <cellStyle name="Comma 3 3 8 2" xfId="4745" xr:uid="{903D7A1B-E4E0-4764-8FE4-038A5B725C28}"/>
    <cellStyle name="Comma 3 3 8 2 2" xfId="9985" xr:uid="{0BB8CD94-7788-425C-B6B4-D61B56E6241E}"/>
    <cellStyle name="Comma 3 3 8 2 3" xfId="6861" xr:uid="{E05C8E02-51BC-4B4E-B3F8-6740994084A1}"/>
    <cellStyle name="Comma 3 3 8 3" xfId="3804" xr:uid="{3ECEC8CB-F16F-4171-996A-AC188AC74445}"/>
    <cellStyle name="Comma 3 3 8 3 2" xfId="9043" xr:uid="{139E3B20-4068-4830-999A-C3BCAC5F5C3F}"/>
    <cellStyle name="Comma 3 3 8 4" xfId="8024" xr:uid="{18F968B8-E2AD-4E20-8A6F-427E2CEC038D}"/>
    <cellStyle name="Comma 3 3 8 5" xfId="5919" xr:uid="{A1469D96-ADCA-424D-91E4-C586D71B8263}"/>
    <cellStyle name="Comma 3 3 8 6" xfId="2785" xr:uid="{7C300060-0190-4906-A497-51A03CAE1E45}"/>
    <cellStyle name="Comma 3 3 8 7" xfId="1759" xr:uid="{6126DA26-DFB8-448E-97AE-AC1D7A55994B}"/>
    <cellStyle name="Comma 3 3 9" xfId="4287" xr:uid="{2908EDC5-EDC5-4F22-B5F0-E6249436D92A}"/>
    <cellStyle name="Comma 3 3 9 2" xfId="9527" xr:uid="{210F51DC-3757-4AE3-8FAF-B4EEF18C47DC}"/>
    <cellStyle name="Comma 3 3 9 3" xfId="6403" xr:uid="{4309C7C5-CEE8-4668-90F9-0E07C2C13DDC}"/>
    <cellStyle name="Comma 3 4" xfId="459" xr:uid="{CCAB9BC1-01AE-4099-BD7F-6E2B104DED50}"/>
    <cellStyle name="Comma 3 4 2" xfId="943" xr:uid="{1FD34A5D-B3E8-4110-A5DF-37289C242AA3}"/>
    <cellStyle name="Comma 3 4 2 2" xfId="4925" xr:uid="{02F98E61-5E41-4667-A4A4-6467497D05D7}"/>
    <cellStyle name="Comma 3 4 2 2 2" xfId="10165" xr:uid="{D80A0EE1-CDB0-431C-A067-A80200B24BB0}"/>
    <cellStyle name="Comma 3 4 2 2 3" xfId="7041" xr:uid="{32480934-A794-4D81-A73E-4ADEEAFAB1E5}"/>
    <cellStyle name="Comma 3 4 2 3" xfId="4015" xr:uid="{4F40A7BF-2B99-4D1A-BF07-300839F553BC}"/>
    <cellStyle name="Comma 3 4 2 3 2" xfId="9254" xr:uid="{387A8D3B-5B2F-4907-BF4E-067976F37BB2}"/>
    <cellStyle name="Comma 3 4 2 4" xfId="8235" xr:uid="{878BA17C-C583-4E71-894D-2DDAAAAE6FB1}"/>
    <cellStyle name="Comma 3 4 2 5" xfId="6130" xr:uid="{1CF9AECE-268B-4596-8941-B7098DCEF20B}"/>
    <cellStyle name="Comma 3 4 2 6" xfId="2996" xr:uid="{CAC9C80E-1CA2-469A-80FE-15CEEF0888F1}"/>
    <cellStyle name="Comma 3 4 2 7" xfId="1970" xr:uid="{4B782A3B-575C-4DAF-AA31-72012C1AAF29}"/>
    <cellStyle name="Comma 3 4 3" xfId="4513" xr:uid="{F5C2E609-EF08-4D7C-8E71-6B7CB3B92D4F}"/>
    <cellStyle name="Comma 3 4 3 2" xfId="9753" xr:uid="{1686ED41-1855-4FA2-8E60-6EE3F0F12944}"/>
    <cellStyle name="Comma 3 4 3 3" xfId="6629" xr:uid="{67E1851C-E3C2-4129-9F5B-5D290F45766C}"/>
    <cellStyle name="Comma 3 4 4" xfId="3534" xr:uid="{00BB49F9-9BC4-4CD7-B81E-DBA46BE3218B}"/>
    <cellStyle name="Comma 3 4 4 2" xfId="8773" xr:uid="{83976E8A-1284-4D82-AA15-C1E5EBFF61A1}"/>
    <cellStyle name="Comma 3 4 5" xfId="7754" xr:uid="{B4D86D15-9F0D-487F-A9D5-2C775D2DFFDA}"/>
    <cellStyle name="Comma 3 4 6" xfId="5649" xr:uid="{3B056B2F-FC86-4777-8061-D274CECC0BE8}"/>
    <cellStyle name="Comma 3 4 7" xfId="2515" xr:uid="{93C9EB95-D42D-49CF-90AE-5D999DA774CF}"/>
    <cellStyle name="Comma 3 4 8" xfId="1489" xr:uid="{EC3D2759-2922-45F9-99D2-78D2D41F9EA9}"/>
    <cellStyle name="Comma 4" xfId="371" xr:uid="{FC0E7990-C8E3-4F83-A04A-75D97CACC0B1}"/>
    <cellStyle name="Comma 4 10" xfId="10675" xr:uid="{81473FC2-0429-4C96-971F-8DFF098C429F}"/>
    <cellStyle name="Comma 4 11" xfId="10798" xr:uid="{FB9CF426-5ECD-4D48-BACE-EC5E4B581E9F}"/>
    <cellStyle name="Comma 4 12" xfId="2427" xr:uid="{C82D0F82-671F-4C33-8A94-1046D5510A9F}"/>
    <cellStyle name="Comma 4 13" xfId="1401" xr:uid="{AEA32835-C279-4421-AE44-4B34E7C3B301}"/>
    <cellStyle name="Comma 4 2" xfId="412" xr:uid="{D3AAE869-023F-4B69-BAC0-16CB5F4F620B}"/>
    <cellStyle name="Comma 4 2 10" xfId="1442" xr:uid="{053298DC-BCC0-4C94-9CDF-9F2D9CC3D53F}"/>
    <cellStyle name="Comma 4 2 2" xfId="655" xr:uid="{D9CAC27A-91EE-426D-8DFB-24778FA98AED}"/>
    <cellStyle name="Comma 4 2 2 2" xfId="1138" xr:uid="{EAD4B089-3A9C-4A39-802A-45F42EBC3F6F}"/>
    <cellStyle name="Comma 4 2 2 2 2" xfId="5091" xr:uid="{8F474DCD-D9E6-406D-BE98-E2D6D61E8708}"/>
    <cellStyle name="Comma 4 2 2 2 2 2" xfId="10331" xr:uid="{715387ED-E1C0-4AC2-ADBE-763AD33320BA}"/>
    <cellStyle name="Comma 4 2 2 2 2 3" xfId="7207" xr:uid="{40A7C02E-21B5-442D-86B4-C59A7DB6B954}"/>
    <cellStyle name="Comma 4 2 2 2 3" xfId="4210" xr:uid="{1395C58D-E8B5-4B61-8613-3C7E90EA42FC}"/>
    <cellStyle name="Comma 4 2 2 2 3 2" xfId="9449" xr:uid="{8150300B-BC42-4160-9437-6E60B4B129C1}"/>
    <cellStyle name="Comma 4 2 2 2 4" xfId="8430" xr:uid="{0BABE6CF-FDA7-411C-9EC3-605C62369518}"/>
    <cellStyle name="Comma 4 2 2 2 5" xfId="6325" xr:uid="{7FFC666A-5DD8-4F2D-B87D-18519F80C029}"/>
    <cellStyle name="Comma 4 2 2 2 6" xfId="3191" xr:uid="{F34467A1-FB3B-4F9B-82E0-061D1537F6CC}"/>
    <cellStyle name="Comma 4 2 2 2 7" xfId="2165" xr:uid="{167A7E56-7453-4955-A61D-ECA226444664}"/>
    <cellStyle name="Comma 4 2 2 3" xfId="4680" xr:uid="{CBCCF56E-996B-41C1-BEAA-8A7333DCDCEB}"/>
    <cellStyle name="Comma 4 2 2 3 2" xfId="9920" xr:uid="{9CC4426B-8307-4C06-972F-EFEF03A4EAC6}"/>
    <cellStyle name="Comma 4 2 2 3 3" xfId="6796" xr:uid="{52C09C0A-C612-419B-996B-8083B61C4BDE}"/>
    <cellStyle name="Comma 4 2 2 4" xfId="3729" xr:uid="{05DDFB50-DB59-44F3-840B-C277A02E9D9D}"/>
    <cellStyle name="Comma 4 2 2 4 2" xfId="8968" xr:uid="{DF3D644F-C1E4-426F-BE41-6ADC3B87E7B2}"/>
    <cellStyle name="Comma 4 2 2 5" xfId="7949" xr:uid="{4501F86B-7B7A-47FF-BCFB-5F938CDF10A9}"/>
    <cellStyle name="Comma 4 2 2 6" xfId="5844" xr:uid="{62C032AD-1051-464B-8C92-58FCEA343B9E}"/>
    <cellStyle name="Comma 4 2 2 7" xfId="2710" xr:uid="{EB2F5530-1A58-4A5A-95DB-3F5FC679DAA8}"/>
    <cellStyle name="Comma 4 2 2 8" xfId="1684" xr:uid="{B9EDCAA9-55C6-4B0E-A92B-FA364A57D468}"/>
    <cellStyle name="Comma 4 2 3" xfId="896" xr:uid="{B4206A85-3E16-409A-A51E-9CD89DA6F8E3}"/>
    <cellStyle name="Comma 4 2 3 2" xfId="4884" xr:uid="{E5273F60-AD3A-47F8-8C10-E338DF25CB73}"/>
    <cellStyle name="Comma 4 2 3 2 2" xfId="10124" xr:uid="{AA8A4851-380B-458C-BD18-B8B13E1CB98A}"/>
    <cellStyle name="Comma 4 2 3 2 3" xfId="7000" xr:uid="{D2D8D5B9-A987-4F5F-A355-68274E294EEE}"/>
    <cellStyle name="Comma 4 2 3 3" xfId="3968" xr:uid="{152335E3-FCC9-4901-870F-0B884C14B2B0}"/>
    <cellStyle name="Comma 4 2 3 3 2" xfId="9207" xr:uid="{A32CBFC2-7752-402A-AD04-F21FA5D9EC32}"/>
    <cellStyle name="Comma 4 2 3 4" xfId="8188" xr:uid="{30C46C26-485E-4889-9719-19822B75AF06}"/>
    <cellStyle name="Comma 4 2 3 5" xfId="6083" xr:uid="{36CA323A-90AD-4E6B-A3CF-058EE6CFD508}"/>
    <cellStyle name="Comma 4 2 3 6" xfId="2949" xr:uid="{00ABC527-B051-484B-9EDB-84D00C79E131}"/>
    <cellStyle name="Comma 4 2 3 7" xfId="1923" xr:uid="{0DFAAE3A-6A83-4160-AF3C-A610E3BF53D7}"/>
    <cellStyle name="Comma 4 2 4" xfId="4473" xr:uid="{8BB2FD24-779F-4E02-8DA1-DF8459844510}"/>
    <cellStyle name="Comma 4 2 4 2" xfId="9713" xr:uid="{FF870264-53E3-4461-A397-691185A2E949}"/>
    <cellStyle name="Comma 4 2 4 3" xfId="6589" xr:uid="{D823E363-56E8-47E9-AE8A-B1246642C478}"/>
    <cellStyle name="Comma 4 2 5" xfId="3487" xr:uid="{BEB20D07-60F4-4E25-8BA9-DAC3B26658D8}"/>
    <cellStyle name="Comma 4 2 5 2" xfId="8726" xr:uid="{9D0362F7-6885-4B45-A644-D8CCE7A7F480}"/>
    <cellStyle name="Comma 4 2 6" xfId="7707" xr:uid="{02FA49CE-B8DA-48E0-A0C9-4C16C68A66E4}"/>
    <cellStyle name="Comma 4 2 7" xfId="5602" xr:uid="{E9493B81-4CA3-4BBF-9DA1-DB3862740C13}"/>
    <cellStyle name="Comma 4 2 8" xfId="10716" xr:uid="{B91BBC38-94A7-4E44-B26A-4ACB3B093227}"/>
    <cellStyle name="Comma 4 2 9" xfId="2468" xr:uid="{96FA4A57-7474-451B-A3D4-BADBD6767A88}"/>
    <cellStyle name="Comma 4 3" xfId="453" xr:uid="{01899F0E-00FD-4DC0-8B75-07A323A49AE2}"/>
    <cellStyle name="Comma 4 3 10" xfId="1483" xr:uid="{C59FDA12-0E44-4800-85FB-E3114402A9B5}"/>
    <cellStyle name="Comma 4 3 2" xfId="696" xr:uid="{762D3650-4BAB-4A94-AFC2-8664603F1D45}"/>
    <cellStyle name="Comma 4 3 2 2" xfId="1179" xr:uid="{C1DF3078-20AF-4BEE-9CCE-411C7E8CA467}"/>
    <cellStyle name="Comma 4 3 2 2 2" xfId="5127" xr:uid="{503859AC-5739-4AED-A723-ADAD9D665DF5}"/>
    <cellStyle name="Comma 4 3 2 2 2 2" xfId="10367" xr:uid="{648B5C07-6F5F-4A13-8A62-D2CC5A2252C1}"/>
    <cellStyle name="Comma 4 3 2 2 2 3" xfId="7243" xr:uid="{782E58DF-4C5D-4AD0-A1A0-29DBC5D9269C}"/>
    <cellStyle name="Comma 4 3 2 2 3" xfId="4251" xr:uid="{687E9315-35B4-49A0-A123-215584D57E34}"/>
    <cellStyle name="Comma 4 3 2 2 3 2" xfId="9490" xr:uid="{C2234535-C987-4202-B9FE-E894F56B512B}"/>
    <cellStyle name="Comma 4 3 2 2 4" xfId="8471" xr:uid="{EEE0FA21-3011-430B-9CEE-93FCB69483C0}"/>
    <cellStyle name="Comma 4 3 2 2 5" xfId="6366" xr:uid="{675E02A6-EABA-4792-AECF-FA67CE639D82}"/>
    <cellStyle name="Comma 4 3 2 2 6" xfId="3232" xr:uid="{FFBC4E20-A1D2-40A7-B8D4-4BD3AFFDEF97}"/>
    <cellStyle name="Comma 4 3 2 2 7" xfId="2206" xr:uid="{3A80F564-82E1-45DE-8579-E31B2410D828}"/>
    <cellStyle name="Comma 4 3 2 3" xfId="4716" xr:uid="{BAEEAB54-43DF-4D0B-9E64-3EC1AA03048D}"/>
    <cellStyle name="Comma 4 3 2 3 2" xfId="9956" xr:uid="{3E98EE7E-45F4-4C6A-B98B-76335ADE013B}"/>
    <cellStyle name="Comma 4 3 2 3 3" xfId="6832" xr:uid="{9EAE00E2-1B08-4679-82BA-579E3EEDD229}"/>
    <cellStyle name="Comma 4 3 2 4" xfId="3770" xr:uid="{893652D0-A734-4649-945F-BAEC8EE7C499}"/>
    <cellStyle name="Comma 4 3 2 4 2" xfId="9009" xr:uid="{C7801BA1-24C7-42D4-8286-BBD020316BD5}"/>
    <cellStyle name="Comma 4 3 2 5" xfId="7990" xr:uid="{6D543FFC-FCD8-40A7-BD1C-855956ADBEAB}"/>
    <cellStyle name="Comma 4 3 2 6" xfId="5885" xr:uid="{6177013C-3EF5-47FE-A1B7-84E98B04635A}"/>
    <cellStyle name="Comma 4 3 2 7" xfId="2751" xr:uid="{FEBD9962-C251-4671-B3E4-087AB1FD3861}"/>
    <cellStyle name="Comma 4 3 2 8" xfId="1725" xr:uid="{E0E1B15B-88F4-4590-AEF5-12117CB630A6}"/>
    <cellStyle name="Comma 4 3 3" xfId="937" xr:uid="{E9F8FB15-BBA2-4B2C-8040-924938E47B74}"/>
    <cellStyle name="Comma 4 3 3 2" xfId="4920" xr:uid="{FC7E2123-C7D1-492B-BC4B-82A4132A597C}"/>
    <cellStyle name="Comma 4 3 3 2 2" xfId="10160" xr:uid="{8FF513B1-D9FE-40C0-8220-5FCE9952B0D8}"/>
    <cellStyle name="Comma 4 3 3 2 3" xfId="7036" xr:uid="{8B97CFE5-3785-476E-AD33-98190685984A}"/>
    <cellStyle name="Comma 4 3 3 3" xfId="4009" xr:uid="{845F54D1-3833-4937-9CB3-E475C21C006E}"/>
    <cellStyle name="Comma 4 3 3 3 2" xfId="9248" xr:uid="{86F26C19-2475-4D13-8715-B12D3F6F0E98}"/>
    <cellStyle name="Comma 4 3 3 4" xfId="8229" xr:uid="{49C0E4D4-20CA-4965-9AE5-762E7A3BB841}"/>
    <cellStyle name="Comma 4 3 3 5" xfId="6124" xr:uid="{6F8A28F0-7319-4CED-B733-347896D0018F}"/>
    <cellStyle name="Comma 4 3 3 6" xfId="2990" xr:uid="{F47F8104-0A9F-4D0D-B554-CC494FD2307C}"/>
    <cellStyle name="Comma 4 3 3 7" xfId="1964" xr:uid="{548F97C7-E52F-48BC-8284-BDFC21ABEB22}"/>
    <cellStyle name="Comma 4 3 4" xfId="4508" xr:uid="{E80D32C7-23C2-4C6E-827C-69BFA671EB72}"/>
    <cellStyle name="Comma 4 3 4 2" xfId="9748" xr:uid="{D213A9A7-26A8-4C68-97F1-F6A51323655A}"/>
    <cellStyle name="Comma 4 3 4 3" xfId="6624" xr:uid="{CC25A429-EE2C-4244-B20B-7DFFCD18E747}"/>
    <cellStyle name="Comma 4 3 5" xfId="3528" xr:uid="{241661B0-6831-492B-A8E1-8A998FCFFC12}"/>
    <cellStyle name="Comma 4 3 5 2" xfId="8767" xr:uid="{FC4AD3D5-8086-428C-BF32-57557D7FFFBF}"/>
    <cellStyle name="Comma 4 3 6" xfId="7748" xr:uid="{778489B1-003D-44D6-9898-C75C56D13FA5}"/>
    <cellStyle name="Comma 4 3 7" xfId="5643" xr:uid="{2549D98C-396D-496A-9C05-FD869FE85514}"/>
    <cellStyle name="Comma 4 3 8" xfId="10757" xr:uid="{31657510-1A2D-4663-8E85-AB29C38CEB9D}"/>
    <cellStyle name="Comma 4 3 9" xfId="2509" xr:uid="{6F0F3B36-AD4E-4CC3-A55B-56021BCA6CC3}"/>
    <cellStyle name="Comma 4 4" xfId="614" xr:uid="{4B430FCE-5282-4CA6-AD0C-B16DC8FB1A1D}"/>
    <cellStyle name="Comma 4 4 2" xfId="1097" xr:uid="{531D4A13-8819-42C8-8754-EF7B52B035C0}"/>
    <cellStyle name="Comma 4 4 2 2" xfId="5055" xr:uid="{A3799A66-7589-4DC0-919F-F26EAB7E918B}"/>
    <cellStyle name="Comma 4 4 2 2 2" xfId="10295" xr:uid="{430EF2C1-5BA3-4EF6-B13D-F955973B6006}"/>
    <cellStyle name="Comma 4 4 2 2 3" xfId="7171" xr:uid="{ED67A927-E8C4-4C8D-8EB5-B100B34F3B02}"/>
    <cellStyle name="Comma 4 4 2 3" xfId="4169" xr:uid="{450AD241-20B9-44A8-B7CB-95E4AB4FC1AE}"/>
    <cellStyle name="Comma 4 4 2 3 2" xfId="9408" xr:uid="{D394BB01-10E8-4E17-B647-906E3B93EA0A}"/>
    <cellStyle name="Comma 4 4 2 4" xfId="8389" xr:uid="{F1423109-707C-470B-A9A5-EDE5EC66476C}"/>
    <cellStyle name="Comma 4 4 2 5" xfId="6284" xr:uid="{F2C08E2D-8497-4327-824E-51B13B5085A0}"/>
    <cellStyle name="Comma 4 4 2 6" xfId="3150" xr:uid="{1CC70336-A949-428B-819B-E5FED17BAB67}"/>
    <cellStyle name="Comma 4 4 2 7" xfId="2124" xr:uid="{5CC35932-7FB2-4C53-8F61-B76B4D3791BC}"/>
    <cellStyle name="Comma 4 4 3" xfId="4644" xr:uid="{F5AE2578-54AE-45C3-B209-82B885957508}"/>
    <cellStyle name="Comma 4 4 3 2" xfId="9884" xr:uid="{F1B2AA0D-233D-4A5D-9D41-04BAA1E9A797}"/>
    <cellStyle name="Comma 4 4 3 3" xfId="6760" xr:uid="{1257A8A9-A8F2-4354-AFE7-F892FC128488}"/>
    <cellStyle name="Comma 4 4 4" xfId="3688" xr:uid="{15772941-6F67-499A-AE5E-8F85AF95F836}"/>
    <cellStyle name="Comma 4 4 4 2" xfId="8927" xr:uid="{38D163DF-951F-4C7A-AEE9-C637C32D9AA0}"/>
    <cellStyle name="Comma 4 4 5" xfId="7908" xr:uid="{10547E75-9CE1-460C-9B53-1763B3152F8C}"/>
    <cellStyle name="Comma 4 4 6" xfId="5803" xr:uid="{FCF63A0B-C31E-488B-A3A3-75E079F9A137}"/>
    <cellStyle name="Comma 4 4 7" xfId="2669" xr:uid="{798ED371-C7CC-400E-9AA2-BB2559EC0346}"/>
    <cellStyle name="Comma 4 4 8" xfId="1643" xr:uid="{6696C050-7BA8-4B6A-85BD-057246F52CAC}"/>
    <cellStyle name="Comma 4 5" xfId="855" xr:uid="{A8C1915F-B268-411F-B438-0EFEF61B8A78}"/>
    <cellStyle name="Comma 4 5 2" xfId="4848" xr:uid="{E545AE02-465A-4694-9E10-BD1DB6902B7E}"/>
    <cellStyle name="Comma 4 5 2 2" xfId="10088" xr:uid="{6D9B93AB-DF72-44C6-B4B3-BD8D718221DF}"/>
    <cellStyle name="Comma 4 5 2 3" xfId="6964" xr:uid="{01B6A89C-03CC-4665-A963-24337096D777}"/>
    <cellStyle name="Comma 4 5 3" xfId="3927" xr:uid="{CD246B23-EA89-4B7A-A32D-40EDCD5BA08B}"/>
    <cellStyle name="Comma 4 5 3 2" xfId="9166" xr:uid="{D13004A9-1FFA-47C4-89B9-F6FA76CFBDFC}"/>
    <cellStyle name="Comma 4 5 4" xfId="8147" xr:uid="{9C751BB1-A075-4985-8157-28F61D34D180}"/>
    <cellStyle name="Comma 4 5 5" xfId="6042" xr:uid="{A2237DC9-B41B-4051-936E-085F04D2F44F}"/>
    <cellStyle name="Comma 4 5 6" xfId="2908" xr:uid="{20893665-38E3-4AEB-A286-7B17ABED8945}"/>
    <cellStyle name="Comma 4 5 7" xfId="1882" xr:uid="{35771B89-81F0-42BE-9490-445DED47BEC9}"/>
    <cellStyle name="Comma 4 6" xfId="1183" xr:uid="{793E47BA-936A-46BB-8591-D7077E12048C}"/>
    <cellStyle name="Comma 4 6 2" xfId="9677" xr:uid="{5B543A26-9593-4417-8819-1BE7875C0399}"/>
    <cellStyle name="Comma 4 6 3" xfId="6553" xr:uid="{36C4BDEE-99A3-43E0-B3AA-4B49899D4738}"/>
    <cellStyle name="Comma 4 6 4" xfId="4437" xr:uid="{D6B1E115-E378-430A-9AB2-E3CF929D5D56}"/>
    <cellStyle name="Comma 4 6 5" xfId="2210" xr:uid="{E31D0FDA-2CDA-4C82-BD5F-617EEC83AB24}"/>
    <cellStyle name="Comma 4 7" xfId="3446" xr:uid="{8DEA6782-4404-4558-AED3-1374410A2975}"/>
    <cellStyle name="Comma 4 7 2" xfId="8685" xr:uid="{FF2ED7AC-76E3-4C0D-A284-6677AAFC9015}"/>
    <cellStyle name="Comma 4 8" xfId="7666" xr:uid="{C7EA001A-8079-42E7-A130-BEBAB2E65A63}"/>
    <cellStyle name="Comma 4 9" xfId="5561" xr:uid="{2F0A5FDB-3901-4FEF-BDF2-471C6EBC2D54}"/>
    <cellStyle name="Comma 5" xfId="372" xr:uid="{69B60E05-B39F-4861-B6E1-395E039CFCF2}"/>
    <cellStyle name="Comma 5 10" xfId="10676" xr:uid="{91B688DA-779C-41B8-8A02-D6F2F90D70D6}"/>
    <cellStyle name="Comma 5 11" xfId="10799" xr:uid="{9E12D377-CDAC-4D23-898F-BDC989AA764B}"/>
    <cellStyle name="Comma 5 12" xfId="2428" xr:uid="{B65A8577-398C-4B72-8B09-69CC052C4FC7}"/>
    <cellStyle name="Comma 5 13" xfId="1402" xr:uid="{783469C6-A1B0-4E94-80F1-6FAB74DCDD93}"/>
    <cellStyle name="Comma 5 2" xfId="413" xr:uid="{337B2BD8-F3B7-445B-B42A-249742614564}"/>
    <cellStyle name="Comma 5 2 10" xfId="1443" xr:uid="{23DB068E-EAC0-42BF-AAA4-3F403603F58A}"/>
    <cellStyle name="Comma 5 2 2" xfId="656" xr:uid="{E99C89BA-DCE8-4E18-B0FA-3DFEECE5B6DA}"/>
    <cellStyle name="Comma 5 2 2 2" xfId="1139" xr:uid="{807E7E12-F3FE-4276-9605-3DA8ED904B3F}"/>
    <cellStyle name="Comma 5 2 2 2 2" xfId="5092" xr:uid="{406AE0A5-DA7B-4E1D-AF40-FB041A78B714}"/>
    <cellStyle name="Comma 5 2 2 2 2 2" xfId="10332" xr:uid="{9F0DF988-A112-4DE4-8240-6C2DEF4BD7F3}"/>
    <cellStyle name="Comma 5 2 2 2 2 3" xfId="7208" xr:uid="{936DA4E9-E3FB-48D4-8297-6270382B5A97}"/>
    <cellStyle name="Comma 5 2 2 2 3" xfId="4211" xr:uid="{9ADAD91D-9516-4A84-8D67-0247622DEA0C}"/>
    <cellStyle name="Comma 5 2 2 2 3 2" xfId="9450" xr:uid="{AD7F64B0-0E67-4A97-AE8F-D5867BFA2112}"/>
    <cellStyle name="Comma 5 2 2 2 4" xfId="8431" xr:uid="{74B49CA4-2B69-4F3C-AB4B-CDD1596E8D8B}"/>
    <cellStyle name="Comma 5 2 2 2 5" xfId="6326" xr:uid="{FEF1A4EB-5580-40B5-8B93-8BEBF451ABC5}"/>
    <cellStyle name="Comma 5 2 2 2 6" xfId="3192" xr:uid="{9925D512-BCDD-4069-93C0-8C36EC75CA03}"/>
    <cellStyle name="Comma 5 2 2 2 7" xfId="2166" xr:uid="{E78C4A0F-4308-4DA7-AECD-369BA7943597}"/>
    <cellStyle name="Comma 5 2 2 3" xfId="4681" xr:uid="{567DBBD9-8A94-4A7D-991B-84A33967D804}"/>
    <cellStyle name="Comma 5 2 2 3 2" xfId="9921" xr:uid="{701C9D2E-C3D1-4A3D-8C38-F25EA37665E7}"/>
    <cellStyle name="Comma 5 2 2 3 3" xfId="6797" xr:uid="{B1360036-6869-4E85-A081-313B5218A71A}"/>
    <cellStyle name="Comma 5 2 2 4" xfId="3730" xr:uid="{EF871C0D-8F30-4FE9-A59A-409EA3E834A1}"/>
    <cellStyle name="Comma 5 2 2 4 2" xfId="8969" xr:uid="{988764E3-943C-41F7-8786-34A0BEDD9E3B}"/>
    <cellStyle name="Comma 5 2 2 5" xfId="7950" xr:uid="{30A03C64-CCAB-4FF6-8800-614C5D6A79CB}"/>
    <cellStyle name="Comma 5 2 2 6" xfId="5845" xr:uid="{D86016D8-D89D-4BF7-9467-83113051AD56}"/>
    <cellStyle name="Comma 5 2 2 7" xfId="2711" xr:uid="{5142C3F3-3FC9-4AB1-8AE9-E5A6C43FF1E7}"/>
    <cellStyle name="Comma 5 2 2 8" xfId="1685" xr:uid="{A054F109-6E92-45BB-9998-F0AC2859187E}"/>
    <cellStyle name="Comma 5 2 3" xfId="897" xr:uid="{D21C224A-EBD1-4E31-A2CC-7DF6CA0883DB}"/>
    <cellStyle name="Comma 5 2 3 2" xfId="4885" xr:uid="{4C4D5CD2-AEC1-4495-88C0-CF96972DE65E}"/>
    <cellStyle name="Comma 5 2 3 2 2" xfId="10125" xr:uid="{7B44C1D5-540B-427B-828E-9CD2BCDE54D3}"/>
    <cellStyle name="Comma 5 2 3 2 3" xfId="7001" xr:uid="{E216AB8C-6669-4265-9CA3-00257046E9DD}"/>
    <cellStyle name="Comma 5 2 3 3" xfId="3969" xr:uid="{69E7B924-CA37-4F2A-96B2-B600A59332A7}"/>
    <cellStyle name="Comma 5 2 3 3 2" xfId="9208" xr:uid="{600A59DB-8FC8-429D-B889-19F6E023D0A8}"/>
    <cellStyle name="Comma 5 2 3 4" xfId="8189" xr:uid="{08516FF0-E223-4090-ACBD-F86F44B4F5F3}"/>
    <cellStyle name="Comma 5 2 3 5" xfId="6084" xr:uid="{F329564D-3D54-45BE-A6BF-16F1D419674A}"/>
    <cellStyle name="Comma 5 2 3 6" xfId="2950" xr:uid="{64A7789C-B5F5-4C9B-B6CC-56540F1848CA}"/>
    <cellStyle name="Comma 5 2 3 7" xfId="1924" xr:uid="{13D2C054-FF78-4334-9CBA-1C6C54DEB22D}"/>
    <cellStyle name="Comma 5 2 4" xfId="4474" xr:uid="{1121C2FD-3FC6-4DD5-96ED-20E8766E711C}"/>
    <cellStyle name="Comma 5 2 4 2" xfId="9714" xr:uid="{65BB7CC6-A45D-44E7-B38D-B40C8A4F3575}"/>
    <cellStyle name="Comma 5 2 4 3" xfId="6590" xr:uid="{59003AF9-7BB1-4BF9-A63B-58585471CB97}"/>
    <cellStyle name="Comma 5 2 5" xfId="3488" xr:uid="{15E06169-E4C4-4BC8-B622-3DFE32C12549}"/>
    <cellStyle name="Comma 5 2 5 2" xfId="8727" xr:uid="{E2C23016-FE37-4434-BE95-753F09521E0E}"/>
    <cellStyle name="Comma 5 2 6" xfId="7708" xr:uid="{5E8B9B7E-602B-408E-A054-337A757C0C9E}"/>
    <cellStyle name="Comma 5 2 7" xfId="5603" xr:uid="{130FAAEE-904E-4F73-AF75-66C6688E48E8}"/>
    <cellStyle name="Comma 5 2 8" xfId="10717" xr:uid="{F708560C-8D15-4BBD-917A-960621764DAF}"/>
    <cellStyle name="Comma 5 2 9" xfId="2469" xr:uid="{16588ABA-4B56-4BD8-828F-0B2A067DDD6B}"/>
    <cellStyle name="Comma 5 3" xfId="454" xr:uid="{3C46D80F-1D05-498A-9F3D-4946582D7CA4}"/>
    <cellStyle name="Comma 5 3 10" xfId="1484" xr:uid="{1C15BAD7-1ABE-4A6F-A189-DCF6CB1E75BF}"/>
    <cellStyle name="Comma 5 3 2" xfId="697" xr:uid="{E7A86E81-E140-4C57-B89B-99AADACCFB1E}"/>
    <cellStyle name="Comma 5 3 2 2" xfId="1180" xr:uid="{CEA63744-7661-4A93-B96C-C8B29ED9837B}"/>
    <cellStyle name="Comma 5 3 2 2 2" xfId="5128" xr:uid="{54D1B2A6-EC9C-451D-AD0E-0B95617CAA2C}"/>
    <cellStyle name="Comma 5 3 2 2 2 2" xfId="10368" xr:uid="{788210B4-177F-4EFD-8C26-023308014BE3}"/>
    <cellStyle name="Comma 5 3 2 2 2 3" xfId="7244" xr:uid="{1C8E5EDA-75FB-4B8E-817D-D9AE69F5FABF}"/>
    <cellStyle name="Comma 5 3 2 2 3" xfId="4252" xr:uid="{FA44DC7D-1288-4960-960D-A87AF466B206}"/>
    <cellStyle name="Comma 5 3 2 2 3 2" xfId="9491" xr:uid="{9080FC21-1884-451A-8BA6-2152B356DF3F}"/>
    <cellStyle name="Comma 5 3 2 2 4" xfId="8472" xr:uid="{F17BC815-57FE-412C-9728-C49096484CA6}"/>
    <cellStyle name="Comma 5 3 2 2 5" xfId="6367" xr:uid="{292F19BD-C31F-46A7-86D3-2C20BE6DAE77}"/>
    <cellStyle name="Comma 5 3 2 2 6" xfId="3233" xr:uid="{6306BFD7-BE30-46A7-AD85-6F54D98C1470}"/>
    <cellStyle name="Comma 5 3 2 2 7" xfId="2207" xr:uid="{544818BB-BA6C-4935-90EE-1438C69ADF2B}"/>
    <cellStyle name="Comma 5 3 2 3" xfId="4717" xr:uid="{D94A366C-71DF-45E3-8C1F-AF7043EFC5AC}"/>
    <cellStyle name="Comma 5 3 2 3 2" xfId="9957" xr:uid="{A8FAD8F7-9607-4EBB-81AE-2B7B8DE7A3CB}"/>
    <cellStyle name="Comma 5 3 2 3 3" xfId="6833" xr:uid="{D0AE8ED2-CE5B-4D19-8346-881E054C3DD5}"/>
    <cellStyle name="Comma 5 3 2 4" xfId="3771" xr:uid="{2625C37B-0CFB-49FD-AF8C-FC50618A1E42}"/>
    <cellStyle name="Comma 5 3 2 4 2" xfId="9010" xr:uid="{7637D585-837F-4AE2-BBA5-E05A71A23E6F}"/>
    <cellStyle name="Comma 5 3 2 5" xfId="7991" xr:uid="{6409347E-34F7-4B4C-A0DF-FDB2E23456FC}"/>
    <cellStyle name="Comma 5 3 2 6" xfId="5886" xr:uid="{6C4B57F3-92C4-404A-801E-ABD0821816FD}"/>
    <cellStyle name="Comma 5 3 2 7" xfId="2752" xr:uid="{800A0807-71F7-4822-A3D4-189906CD6BB5}"/>
    <cellStyle name="Comma 5 3 2 8" xfId="1726" xr:uid="{9F699A12-C623-44A9-B509-EE5FF5061B6F}"/>
    <cellStyle name="Comma 5 3 3" xfId="938" xr:uid="{47D86017-0594-4D22-8C58-8E015C43B764}"/>
    <cellStyle name="Comma 5 3 3 2" xfId="4921" xr:uid="{08546E06-1A36-4939-86D3-41B727BE1B3E}"/>
    <cellStyle name="Comma 5 3 3 2 2" xfId="10161" xr:uid="{6093FD26-E7A6-449B-9F08-8ACB33670512}"/>
    <cellStyle name="Comma 5 3 3 2 3" xfId="7037" xr:uid="{F241B5A4-CC95-4F45-9286-740046D9DCFC}"/>
    <cellStyle name="Comma 5 3 3 3" xfId="4010" xr:uid="{252A08B9-10E3-48B1-ADC2-E104820E5C26}"/>
    <cellStyle name="Comma 5 3 3 3 2" xfId="9249" xr:uid="{897FF765-E147-4C64-89D3-DD9BE342290D}"/>
    <cellStyle name="Comma 5 3 3 4" xfId="8230" xr:uid="{03A3FD93-3D50-4802-9FDE-168AB9231379}"/>
    <cellStyle name="Comma 5 3 3 5" xfId="6125" xr:uid="{9225565E-17B0-4B91-80CB-977C98954089}"/>
    <cellStyle name="Comma 5 3 3 6" xfId="2991" xr:uid="{C15BED5F-39C4-43A0-A890-7DBB67D35E69}"/>
    <cellStyle name="Comma 5 3 3 7" xfId="1965" xr:uid="{EE0A8F74-245C-496C-92B4-2AD47238CEB3}"/>
    <cellStyle name="Comma 5 3 4" xfId="4509" xr:uid="{296DC701-A4FF-4A21-A616-7C2AF1A64819}"/>
    <cellStyle name="Comma 5 3 4 2" xfId="9749" xr:uid="{1D3C6F77-6F00-4BF5-90AB-6C700CF86FBD}"/>
    <cellStyle name="Comma 5 3 4 3" xfId="6625" xr:uid="{764C24B7-980A-4FF1-91B2-B0E624096D74}"/>
    <cellStyle name="Comma 5 3 5" xfId="3529" xr:uid="{30F533EA-77CC-421B-A3DA-5501C699629C}"/>
    <cellStyle name="Comma 5 3 5 2" xfId="8768" xr:uid="{817F00BC-217B-4FD6-9F3B-F45655983E69}"/>
    <cellStyle name="Comma 5 3 6" xfId="7749" xr:uid="{E16EE832-7E8E-4A00-A85A-AE6E724423F2}"/>
    <cellStyle name="Comma 5 3 7" xfId="5644" xr:uid="{BF8EC922-4A04-446B-AD29-6CB895428297}"/>
    <cellStyle name="Comma 5 3 8" xfId="10758" xr:uid="{815234C3-A2B5-437D-8CBE-FDD949CB63C7}"/>
    <cellStyle name="Comma 5 3 9" xfId="2510" xr:uid="{0E64BE21-E30D-4FA0-B9F6-50231EC85D2F}"/>
    <cellStyle name="Comma 5 4" xfId="615" xr:uid="{1B2B5C96-8E08-40B7-80FC-47B8787B0259}"/>
    <cellStyle name="Comma 5 4 2" xfId="1098" xr:uid="{08B59461-A971-4CA4-8E6B-325554CB6BBA}"/>
    <cellStyle name="Comma 5 4 2 2" xfId="5056" xr:uid="{A82E3312-8B67-417B-A1ED-3040F928A308}"/>
    <cellStyle name="Comma 5 4 2 2 2" xfId="10296" xr:uid="{B4AFE716-825F-495A-9CDD-ABB73AD654E4}"/>
    <cellStyle name="Comma 5 4 2 2 3" xfId="7172" xr:uid="{DCDE3A1B-DF7E-42D4-BE48-4656405A9E14}"/>
    <cellStyle name="Comma 5 4 2 3" xfId="4170" xr:uid="{FFF39215-69FF-45D3-997D-C5F1E9752E8D}"/>
    <cellStyle name="Comma 5 4 2 3 2" xfId="9409" xr:uid="{D01D7123-FC5A-4EEE-A69F-79C53201B454}"/>
    <cellStyle name="Comma 5 4 2 4" xfId="8390" xr:uid="{8F6BFA2D-C02C-4F96-A9CD-94832FA77DB6}"/>
    <cellStyle name="Comma 5 4 2 5" xfId="6285" xr:uid="{951D6008-3994-4301-B27C-4BA2DB2F7F87}"/>
    <cellStyle name="Comma 5 4 2 6" xfId="3151" xr:uid="{7C6C0F3A-E5C6-40C4-A1D2-BF9975E2885B}"/>
    <cellStyle name="Comma 5 4 2 7" xfId="2125" xr:uid="{A8953AB7-A4F7-4344-9B35-B8C652D58152}"/>
    <cellStyle name="Comma 5 4 3" xfId="4645" xr:uid="{911C4693-A3C8-4607-AC5A-FAA2939556E6}"/>
    <cellStyle name="Comma 5 4 3 2" xfId="9885" xr:uid="{4175C719-EA28-48E5-867D-5575CBF6E4C1}"/>
    <cellStyle name="Comma 5 4 3 3" xfId="6761" xr:uid="{DA7877F0-11A8-4944-9D7C-BE2E5CF2B7F1}"/>
    <cellStyle name="Comma 5 4 4" xfId="3689" xr:uid="{A720511D-D2B5-4122-AA35-302B69805671}"/>
    <cellStyle name="Comma 5 4 4 2" xfId="8928" xr:uid="{329753E7-1640-4776-BAD9-A746A71B494B}"/>
    <cellStyle name="Comma 5 4 5" xfId="7909" xr:uid="{2E39AAF6-E4F3-4FA6-85B6-C08B1D3EA464}"/>
    <cellStyle name="Comma 5 4 6" xfId="5804" xr:uid="{BF9E9D1C-82A6-4D68-9A06-7B3C7557B8B7}"/>
    <cellStyle name="Comma 5 4 7" xfId="2670" xr:uid="{7E3997F3-7100-421E-BF0E-C9C273F96FCC}"/>
    <cellStyle name="Comma 5 4 8" xfId="1644" xr:uid="{7BCCFC33-E5DF-45C0-B103-07112C4FA8D2}"/>
    <cellStyle name="Comma 5 5" xfId="856" xr:uid="{BEC0FD0A-8E8F-477E-9461-D2C2BAECF6AB}"/>
    <cellStyle name="Comma 5 5 2" xfId="4849" xr:uid="{1C6E0C38-EE82-47AE-B85B-A0CB7FE3FF20}"/>
    <cellStyle name="Comma 5 5 2 2" xfId="10089" xr:uid="{97ED1507-C5D6-404C-B18F-E65048DDBBA4}"/>
    <cellStyle name="Comma 5 5 2 3" xfId="6965" xr:uid="{8019549F-3510-424E-9C8B-BBD699B2080C}"/>
    <cellStyle name="Comma 5 5 3" xfId="3928" xr:uid="{B5491B9B-2048-4D4B-B7A6-58E1F88CD458}"/>
    <cellStyle name="Comma 5 5 3 2" xfId="9167" xr:uid="{BC7E7EE9-A70A-4C21-9850-DA8D188A8776}"/>
    <cellStyle name="Comma 5 5 4" xfId="8148" xr:uid="{AC72449A-4E86-4678-8E61-5A6A28389B6C}"/>
    <cellStyle name="Comma 5 5 5" xfId="6043" xr:uid="{26A359ED-4F47-4CC0-9224-49CFB3CF1152}"/>
    <cellStyle name="Comma 5 5 6" xfId="2909" xr:uid="{BC9E98D6-D303-4223-B1EF-33790F97A695}"/>
    <cellStyle name="Comma 5 5 7" xfId="1883" xr:uid="{34254022-84D1-48FE-BE2D-743FC98B5FA5}"/>
    <cellStyle name="Comma 5 6" xfId="4438" xr:uid="{97A16679-08AF-4C30-BD92-43BBBF78341D}"/>
    <cellStyle name="Comma 5 6 2" xfId="9678" xr:uid="{2CD7917E-229A-4861-8CAC-4B676E4B0F42}"/>
    <cellStyle name="Comma 5 6 3" xfId="6554" xr:uid="{C71C695E-2D12-49E4-969D-72CC3EF07927}"/>
    <cellStyle name="Comma 5 7" xfId="3447" xr:uid="{AC577223-0134-4A95-9069-1944C1699973}"/>
    <cellStyle name="Comma 5 7 2" xfId="8686" xr:uid="{00397A36-E3AA-41EB-BD66-C78E5B807EB9}"/>
    <cellStyle name="Comma 5 8" xfId="7667" xr:uid="{22AB2CDC-9A6F-4CC4-9EA3-4CC0D55D7087}"/>
    <cellStyle name="Comma 5 9" xfId="5562" xr:uid="{2E52727F-B3C7-45D7-8C5E-865F65197A1B}"/>
    <cellStyle name="Comma 6" xfId="368" xr:uid="{6B131D84-F46D-49BE-BFB9-0C29A46FCA43}"/>
    <cellStyle name="Comma 6 10" xfId="10672" xr:uid="{CE1BEEE7-3043-4AA5-B2E2-FD6FAC68D5AF}"/>
    <cellStyle name="Comma 6 11" xfId="10795" xr:uid="{61DE9B44-BD23-49C1-B397-124E5D47E838}"/>
    <cellStyle name="Comma 6 12" xfId="2424" xr:uid="{C7ACF05E-388B-4861-8292-36871EEF5F25}"/>
    <cellStyle name="Comma 6 13" xfId="1398" xr:uid="{57B415C6-E231-44CD-9688-31895A904883}"/>
    <cellStyle name="Comma 6 2" xfId="409" xr:uid="{EE8540E7-7C33-499B-87AD-90572BB0C010}"/>
    <cellStyle name="Comma 6 2 10" xfId="1439" xr:uid="{A4D5C456-502D-48A4-922E-4058A4E2C459}"/>
    <cellStyle name="Comma 6 2 2" xfId="652" xr:uid="{B949096D-0938-4FD8-9034-8EC81DFD512C}"/>
    <cellStyle name="Comma 6 2 2 2" xfId="1135" xr:uid="{1093E43C-FC0D-442F-9BB9-6D8505EB7E1D}"/>
    <cellStyle name="Comma 6 2 2 2 2" xfId="5088" xr:uid="{C5F5519A-CA05-4EFE-A3EB-A13844636982}"/>
    <cellStyle name="Comma 6 2 2 2 2 2" xfId="10328" xr:uid="{26069E29-471D-4854-9DC8-2070A6FE9FCD}"/>
    <cellStyle name="Comma 6 2 2 2 2 3" xfId="7204" xr:uid="{496EF750-3745-42AF-B220-181DACD563E3}"/>
    <cellStyle name="Comma 6 2 2 2 3" xfId="4207" xr:uid="{7A793D36-59EB-46BB-996C-72C985F2C2E2}"/>
    <cellStyle name="Comma 6 2 2 2 3 2" xfId="9446" xr:uid="{FB6B8D25-0647-401D-B677-08351D8518A0}"/>
    <cellStyle name="Comma 6 2 2 2 4" xfId="8427" xr:uid="{051F5A92-8AB3-4958-B602-008DA4B4B1C4}"/>
    <cellStyle name="Comma 6 2 2 2 5" xfId="6322" xr:uid="{E5D79E7F-5EA1-4BA8-B48D-0FAB096E4BD8}"/>
    <cellStyle name="Comma 6 2 2 2 6" xfId="3188" xr:uid="{4501660B-EB27-4F8B-AC9C-7307C993A856}"/>
    <cellStyle name="Comma 6 2 2 2 7" xfId="2162" xr:uid="{C8A01BF6-6F0C-4D10-9F49-D5B2A7FD3D15}"/>
    <cellStyle name="Comma 6 2 2 3" xfId="4677" xr:uid="{98DF7083-B7FF-4DDA-857C-253002CB0EEB}"/>
    <cellStyle name="Comma 6 2 2 3 2" xfId="9917" xr:uid="{E2421DE5-265F-41BE-8399-D6E1C790C365}"/>
    <cellStyle name="Comma 6 2 2 3 3" xfId="6793" xr:uid="{ADEE5811-B934-40CD-AD70-1985FB059185}"/>
    <cellStyle name="Comma 6 2 2 4" xfId="3726" xr:uid="{EFB1BB4B-C4D9-4826-B51A-7164BE552505}"/>
    <cellStyle name="Comma 6 2 2 4 2" xfId="8965" xr:uid="{CCC7964C-054A-436D-A6FE-AF23F2DBDA2E}"/>
    <cellStyle name="Comma 6 2 2 5" xfId="7946" xr:uid="{B682039C-1B95-4F01-A443-0B1F384974B4}"/>
    <cellStyle name="Comma 6 2 2 6" xfId="5841" xr:uid="{6F1B832C-70EE-4D71-8154-DDCA96E495B3}"/>
    <cellStyle name="Comma 6 2 2 7" xfId="2707" xr:uid="{27E07380-F487-497D-B9AF-4F4E36112694}"/>
    <cellStyle name="Comma 6 2 2 8" xfId="1681" xr:uid="{19DB14A0-A8AA-4CF2-BFCF-267D93D17F22}"/>
    <cellStyle name="Comma 6 2 3" xfId="893" xr:uid="{D45E39D1-901A-4DD9-94AE-FDC678ABF43D}"/>
    <cellStyle name="Comma 6 2 3 2" xfId="4881" xr:uid="{3335B5B3-B051-414B-8762-10A03AA02790}"/>
    <cellStyle name="Comma 6 2 3 2 2" xfId="10121" xr:uid="{77257A84-3D4F-427C-ADF7-D78867C289E1}"/>
    <cellStyle name="Comma 6 2 3 2 3" xfId="6997" xr:uid="{72764009-1486-42FD-82B6-CB008768B5C5}"/>
    <cellStyle name="Comma 6 2 3 3" xfId="3965" xr:uid="{E2A93BC5-4243-4252-8921-B7CB742A1FD3}"/>
    <cellStyle name="Comma 6 2 3 3 2" xfId="9204" xr:uid="{A6E4EF80-FEB7-45CB-BD9D-14ABC1A8E3DF}"/>
    <cellStyle name="Comma 6 2 3 4" xfId="8185" xr:uid="{B77B69A8-F86B-4589-A9F2-1BDD97431953}"/>
    <cellStyle name="Comma 6 2 3 5" xfId="6080" xr:uid="{91992810-0E20-4E8E-A4F3-5DA0622073F3}"/>
    <cellStyle name="Comma 6 2 3 6" xfId="2946" xr:uid="{A016A837-7637-44DC-943B-42107892B234}"/>
    <cellStyle name="Comma 6 2 3 7" xfId="1920" xr:uid="{981E8D9A-9A33-4F1F-B3AB-A9DE18CBA702}"/>
    <cellStyle name="Comma 6 2 4" xfId="4470" xr:uid="{0D2352C5-8D43-416E-B058-37110F00BC0A}"/>
    <cellStyle name="Comma 6 2 4 2" xfId="9710" xr:uid="{DF473022-BBF3-4480-8691-CF8FF2C61CD7}"/>
    <cellStyle name="Comma 6 2 4 3" xfId="6586" xr:uid="{9304AA67-95C6-4143-8F50-76F93E18C187}"/>
    <cellStyle name="Comma 6 2 5" xfId="3484" xr:uid="{146E4322-DCF4-4D22-A31D-311804665F80}"/>
    <cellStyle name="Comma 6 2 5 2" xfId="8723" xr:uid="{B0FDC3E0-A82F-4E92-8E43-6124440E4AE3}"/>
    <cellStyle name="Comma 6 2 6" xfId="7704" xr:uid="{04ECAAD7-C0F0-4C86-B33F-F36595CC8D77}"/>
    <cellStyle name="Comma 6 2 7" xfId="5599" xr:uid="{0358D5E0-851B-477B-BC8B-71C1D1898DFC}"/>
    <cellStyle name="Comma 6 2 8" xfId="10713" xr:uid="{D50731B1-7824-4A2F-B5E4-A6E18DDC7992}"/>
    <cellStyle name="Comma 6 2 9" xfId="2465" xr:uid="{C9EE0635-98A4-4CBF-B374-C6F2410F3730}"/>
    <cellStyle name="Comma 6 3" xfId="450" xr:uid="{8C1F0310-6C47-4591-910C-28AF0DB0374B}"/>
    <cellStyle name="Comma 6 3 10" xfId="1480" xr:uid="{A0A04245-A649-42C5-A861-2B54A1FB27E4}"/>
    <cellStyle name="Comma 6 3 2" xfId="693" xr:uid="{9C31B962-4344-4A6F-9FBA-3605A34A60BA}"/>
    <cellStyle name="Comma 6 3 2 2" xfId="1176" xr:uid="{3F0B6DAF-A839-4573-B12B-195407D7367D}"/>
    <cellStyle name="Comma 6 3 2 2 2" xfId="5124" xr:uid="{B203A282-8A42-45E0-8E09-038299A86C65}"/>
    <cellStyle name="Comma 6 3 2 2 2 2" xfId="10364" xr:uid="{A3DD9643-F144-4C75-9E3D-3069346E408A}"/>
    <cellStyle name="Comma 6 3 2 2 2 3" xfId="7240" xr:uid="{86D2DE3A-0798-433C-9FC3-001F4D407C06}"/>
    <cellStyle name="Comma 6 3 2 2 3" xfId="4248" xr:uid="{BEF9810C-5BE0-4769-A0C8-5D93B70F7B4A}"/>
    <cellStyle name="Comma 6 3 2 2 3 2" xfId="9487" xr:uid="{B45BACEC-ACA2-4C90-8E3F-60412BAE1BBB}"/>
    <cellStyle name="Comma 6 3 2 2 4" xfId="8468" xr:uid="{DD5A5044-1308-41FB-BE31-4B2FCE1D8EC6}"/>
    <cellStyle name="Comma 6 3 2 2 5" xfId="6363" xr:uid="{A7C931D2-0752-4D2D-B32A-29000A398B2B}"/>
    <cellStyle name="Comma 6 3 2 2 6" xfId="3229" xr:uid="{4EDF1CBE-7B39-4C67-8EC9-BEF7B91C0EB0}"/>
    <cellStyle name="Comma 6 3 2 2 7" xfId="2203" xr:uid="{9E7180BC-9346-456E-A7CF-724D372DD781}"/>
    <cellStyle name="Comma 6 3 2 3" xfId="4713" xr:uid="{1AAF9999-46CA-4331-9CDA-AA45D5DA94B8}"/>
    <cellStyle name="Comma 6 3 2 3 2" xfId="9953" xr:uid="{717138CC-410D-4C9B-B127-6A691E0E4166}"/>
    <cellStyle name="Comma 6 3 2 3 3" xfId="6829" xr:uid="{56CEF51C-03F3-40D1-BF09-EFD23DDB4D5D}"/>
    <cellStyle name="Comma 6 3 2 4" xfId="3767" xr:uid="{BC319798-61E3-4543-9FC9-A1CE35F3AA5C}"/>
    <cellStyle name="Comma 6 3 2 4 2" xfId="9006" xr:uid="{DD036D39-8E00-4B39-8105-D693E6E838C6}"/>
    <cellStyle name="Comma 6 3 2 5" xfId="7987" xr:uid="{FC093A71-AF0D-4E8A-A415-819CBE60631C}"/>
    <cellStyle name="Comma 6 3 2 6" xfId="5882" xr:uid="{8CF73886-8491-4840-BB7F-0576F7DDB423}"/>
    <cellStyle name="Comma 6 3 2 7" xfId="2748" xr:uid="{010846F9-D726-4C7E-9788-F79C0ED985B9}"/>
    <cellStyle name="Comma 6 3 2 8" xfId="1722" xr:uid="{BD7A97D6-B398-42FA-985C-94843B896264}"/>
    <cellStyle name="Comma 6 3 3" xfId="934" xr:uid="{E0741147-8925-46E0-8206-C18C030CC4E2}"/>
    <cellStyle name="Comma 6 3 3 2" xfId="4917" xr:uid="{AE33FCCB-CF37-41AB-A241-B9730CA40D4A}"/>
    <cellStyle name="Comma 6 3 3 2 2" xfId="10157" xr:uid="{490FC1EA-349B-4ED9-88CC-5E1737AC139F}"/>
    <cellStyle name="Comma 6 3 3 2 3" xfId="7033" xr:uid="{DA1D461E-EFFC-475E-8A37-B8FEFBDE88B6}"/>
    <cellStyle name="Comma 6 3 3 3" xfId="4006" xr:uid="{FDCCAED2-6097-40AA-A0A6-5785860E7CC7}"/>
    <cellStyle name="Comma 6 3 3 3 2" xfId="9245" xr:uid="{C3698D49-220E-46C7-997F-22DA01BD2336}"/>
    <cellStyle name="Comma 6 3 3 4" xfId="8226" xr:uid="{2A3DFE70-BB04-4066-8590-88ECDA47B282}"/>
    <cellStyle name="Comma 6 3 3 5" xfId="6121" xr:uid="{F47A4EC4-8145-4514-9CED-BA3B2D5F8B5F}"/>
    <cellStyle name="Comma 6 3 3 6" xfId="2987" xr:uid="{6847AEE4-B303-4940-8307-7D6E3387B4F2}"/>
    <cellStyle name="Comma 6 3 3 7" xfId="1961" xr:uid="{47BF5834-64DC-48DF-BB8A-043700F0DEAA}"/>
    <cellStyle name="Comma 6 3 4" xfId="4505" xr:uid="{69BE7528-6B2D-4FBA-85A1-F47B510DA88D}"/>
    <cellStyle name="Comma 6 3 4 2" xfId="9745" xr:uid="{0582D6CF-1174-49A9-90E9-A038DFDB0B48}"/>
    <cellStyle name="Comma 6 3 4 3" xfId="6621" xr:uid="{14E8E6AB-6988-4E1D-ABED-6342532DE974}"/>
    <cellStyle name="Comma 6 3 5" xfId="3525" xr:uid="{342086EA-8205-42E9-A734-8AAB04E68F99}"/>
    <cellStyle name="Comma 6 3 5 2" xfId="8764" xr:uid="{B66713D2-8EC0-484E-A017-752A5B66D2D4}"/>
    <cellStyle name="Comma 6 3 6" xfId="7745" xr:uid="{516388E9-6025-4FFD-93CC-CCF465F9AC03}"/>
    <cellStyle name="Comma 6 3 7" xfId="5640" xr:uid="{EE4D38AC-7189-4918-9B9B-9139662F74B3}"/>
    <cellStyle name="Comma 6 3 8" xfId="10754" xr:uid="{81173911-C17B-4CAF-B994-9D2D092A8E9B}"/>
    <cellStyle name="Comma 6 3 9" xfId="2506" xr:uid="{ECF93D86-0815-422F-A199-F4FC4F18DAA9}"/>
    <cellStyle name="Comma 6 4" xfId="611" xr:uid="{659262AE-B96B-4275-ACCD-13BA16AA4794}"/>
    <cellStyle name="Comma 6 4 2" xfId="1094" xr:uid="{502B42FC-B2CE-494B-903E-8985CE7D6F0A}"/>
    <cellStyle name="Comma 6 4 2 2" xfId="5052" xr:uid="{DF184E55-3797-436D-A794-92DF45D3192A}"/>
    <cellStyle name="Comma 6 4 2 2 2" xfId="10292" xr:uid="{4F7C609B-D564-417D-8A09-98A67556D46B}"/>
    <cellStyle name="Comma 6 4 2 2 3" xfId="7168" xr:uid="{FCC56FAA-9992-4BDB-97E8-0E8D282CE316}"/>
    <cellStyle name="Comma 6 4 2 3" xfId="4166" xr:uid="{85EDAB40-822F-4270-8DAB-2829CD2802B8}"/>
    <cellStyle name="Comma 6 4 2 3 2" xfId="9405" xr:uid="{7D5E1F45-EFAB-4321-B849-9C26E07B5613}"/>
    <cellStyle name="Comma 6 4 2 4" xfId="8386" xr:uid="{34289EAA-7466-4DF7-AD1B-EEF3FCC2F046}"/>
    <cellStyle name="Comma 6 4 2 5" xfId="6281" xr:uid="{E50175FE-2C82-4700-B84A-318093F73885}"/>
    <cellStyle name="Comma 6 4 2 6" xfId="3147" xr:uid="{866AB9DF-618C-48B7-9480-ABBFA6AA46A9}"/>
    <cellStyle name="Comma 6 4 2 7" xfId="2121" xr:uid="{1C7EE321-14E6-4B59-87BC-2341654B95A0}"/>
    <cellStyle name="Comma 6 4 3" xfId="4641" xr:uid="{FD51FC86-1501-4866-9282-3F9BAB8CA222}"/>
    <cellStyle name="Comma 6 4 3 2" xfId="9881" xr:uid="{D353CD39-19DA-4EE2-8D15-14605C87A276}"/>
    <cellStyle name="Comma 6 4 3 3" xfId="6757" xr:uid="{4BDFC896-79A6-4F80-A553-68F7707D040B}"/>
    <cellStyle name="Comma 6 4 4" xfId="3685" xr:uid="{55786773-5F8F-44EB-8BBC-B56212D7D160}"/>
    <cellStyle name="Comma 6 4 4 2" xfId="8924" xr:uid="{F2727E46-B46C-48C1-84A6-2A4EC11C9857}"/>
    <cellStyle name="Comma 6 4 5" xfId="7905" xr:uid="{2A3329D7-7DF2-4793-8034-EBAE148BBB67}"/>
    <cellStyle name="Comma 6 4 6" xfId="5800" xr:uid="{3FE783F8-514F-4EA3-8D38-B6187AD47A0E}"/>
    <cellStyle name="Comma 6 4 7" xfId="2666" xr:uid="{30253468-AB37-40F4-8626-C55A31CABE0A}"/>
    <cellStyle name="Comma 6 4 8" xfId="1640" xr:uid="{ED355069-10FF-4034-B7F7-7A0A3F97C0EB}"/>
    <cellStyle name="Comma 6 5" xfId="852" xr:uid="{AFD84AB4-0147-45EF-AECF-11168D9DAE51}"/>
    <cellStyle name="Comma 6 5 2" xfId="4845" xr:uid="{BC954950-8BC6-4BA9-AA89-ED07D0979A3B}"/>
    <cellStyle name="Comma 6 5 2 2" xfId="10085" xr:uid="{843ACDEC-E01B-4799-94DA-0A9C03E1D6F4}"/>
    <cellStyle name="Comma 6 5 2 3" xfId="6961" xr:uid="{1CC2C5ED-EE09-4A43-83A4-336ED0D041D0}"/>
    <cellStyle name="Comma 6 5 3" xfId="3924" xr:uid="{3F19FB33-60AE-4EB7-B667-415E7E2F7E3E}"/>
    <cellStyle name="Comma 6 5 3 2" xfId="9163" xr:uid="{F2412B4F-9042-4AF9-A21D-611966C988D4}"/>
    <cellStyle name="Comma 6 5 4" xfId="8144" xr:uid="{3822B330-27B8-4F93-BD41-047A0868592D}"/>
    <cellStyle name="Comma 6 5 5" xfId="6039" xr:uid="{14486CBE-1F05-4EEF-9D53-42B2B6A0824B}"/>
    <cellStyle name="Comma 6 5 6" xfId="2905" xr:uid="{D8541E53-6EBA-4D04-992C-8FA06303ACA5}"/>
    <cellStyle name="Comma 6 5 7" xfId="1879" xr:uid="{C6BCB942-EBC6-4EB3-81A5-DC796EFE91B1}"/>
    <cellStyle name="Comma 6 6" xfId="4434" xr:uid="{1742F90C-0793-40E6-9670-71EC91D29AB0}"/>
    <cellStyle name="Comma 6 6 2" xfId="9674" xr:uid="{8B0AC0DB-5C03-480B-98A5-ED6D38B059B3}"/>
    <cellStyle name="Comma 6 6 3" xfId="6550" xr:uid="{D58045A2-5656-48CC-8759-4122B532D5FB}"/>
    <cellStyle name="Comma 6 7" xfId="3443" xr:uid="{BBCBC349-6EDB-49ED-B63D-90AB2F977D21}"/>
    <cellStyle name="Comma 6 7 2" xfId="8682" xr:uid="{5987C255-1550-42AE-9213-D2897E1B145D}"/>
    <cellStyle name="Comma 6 8" xfId="7663" xr:uid="{39B54228-EB2F-4846-A120-5D2CDED762D1}"/>
    <cellStyle name="Comma 6 9" xfId="5558" xr:uid="{8C9EA492-2055-4620-8C5B-7D05AD0809B5}"/>
    <cellStyle name="Comma 7" xfId="363" xr:uid="{C2E4C523-8F99-4A96-BB27-3AC1B3363737}"/>
    <cellStyle name="Comma 7 10" xfId="10669" xr:uid="{8B58C900-C0C7-4A64-BF46-E2F78F43ACC6}"/>
    <cellStyle name="Comma 7 11" xfId="10792" xr:uid="{D108ABA4-8055-4648-BBE0-00B83119DDDD}"/>
    <cellStyle name="Comma 7 12" xfId="2421" xr:uid="{2330A9C7-2E43-44BD-8CA5-3B2A529D38B3}"/>
    <cellStyle name="Comma 7 13" xfId="1395" xr:uid="{AC74F9E9-84BB-48ED-B75B-E2594136AB9A}"/>
    <cellStyle name="Comma 7 2" xfId="406" xr:uid="{51BEB887-7F75-420E-BCB3-71A1E8852783}"/>
    <cellStyle name="Comma 7 2 10" xfId="1436" xr:uid="{E726A0A0-CA8C-419C-BB31-8B06D58951B2}"/>
    <cellStyle name="Comma 7 2 2" xfId="649" xr:uid="{321CE119-B40E-4F2D-94C5-F63609EBDEDA}"/>
    <cellStyle name="Comma 7 2 2 2" xfId="1132" xr:uid="{F388ED2C-6280-4A90-8755-DC277B9CB565}"/>
    <cellStyle name="Comma 7 2 2 2 2" xfId="5085" xr:uid="{8D5FDED0-FF0B-45CC-BA3E-7B266BFEABF5}"/>
    <cellStyle name="Comma 7 2 2 2 2 2" xfId="10325" xr:uid="{7E88946E-2B52-453C-A2BD-8C05AD5823D9}"/>
    <cellStyle name="Comma 7 2 2 2 2 3" xfId="7201" xr:uid="{BBC76D37-B482-469A-AEFA-4829993B8AFA}"/>
    <cellStyle name="Comma 7 2 2 2 3" xfId="4204" xr:uid="{264B528C-97C6-424F-A65C-762EEC690D4E}"/>
    <cellStyle name="Comma 7 2 2 2 3 2" xfId="9443" xr:uid="{6B567337-1DA4-4BB8-9139-2E22C0774723}"/>
    <cellStyle name="Comma 7 2 2 2 4" xfId="8424" xr:uid="{5523AAB0-18CB-4E36-8A6B-4E34A674CF4E}"/>
    <cellStyle name="Comma 7 2 2 2 5" xfId="6319" xr:uid="{8ABA05DA-0FF5-47DE-A371-12E34EEAE59B}"/>
    <cellStyle name="Comma 7 2 2 2 6" xfId="3185" xr:uid="{744FBF6B-C418-430D-8145-CDA8986838E5}"/>
    <cellStyle name="Comma 7 2 2 2 7" xfId="2159" xr:uid="{8ED4F3DA-3F42-4E7F-A0EE-D257B42D2DB3}"/>
    <cellStyle name="Comma 7 2 2 3" xfId="4674" xr:uid="{5A9D1188-8A71-46DE-99E6-FE35129C2051}"/>
    <cellStyle name="Comma 7 2 2 3 2" xfId="9914" xr:uid="{62C3F23C-E9E5-47A7-88AB-177FA3FF55CB}"/>
    <cellStyle name="Comma 7 2 2 3 3" xfId="6790" xr:uid="{0BEFBC5E-C6D5-4367-B7A4-FE1BEE0424A1}"/>
    <cellStyle name="Comma 7 2 2 4" xfId="3723" xr:uid="{9BD47850-0B96-45C2-AB2F-95AABDE76470}"/>
    <cellStyle name="Comma 7 2 2 4 2" xfId="8962" xr:uid="{C689F1A0-05E0-4BDE-9874-9E89A353D617}"/>
    <cellStyle name="Comma 7 2 2 5" xfId="7943" xr:uid="{5ED01181-80FB-4D14-9852-F2249394B04A}"/>
    <cellStyle name="Comma 7 2 2 6" xfId="5838" xr:uid="{EC5FB916-5898-4703-A93F-5AF0D96DBB24}"/>
    <cellStyle name="Comma 7 2 2 7" xfId="2704" xr:uid="{DA4E38E4-4896-4920-A113-6E5863F33276}"/>
    <cellStyle name="Comma 7 2 2 8" xfId="1678" xr:uid="{A61B526A-FAF2-4CD7-8665-D4266A75848E}"/>
    <cellStyle name="Comma 7 2 3" xfId="890" xr:uid="{E2394915-FEDB-432E-912E-62B561B5B50E}"/>
    <cellStyle name="Comma 7 2 3 2" xfId="4878" xr:uid="{D6BE3EA2-2117-42A6-97CA-6B6584ECFE6A}"/>
    <cellStyle name="Comma 7 2 3 2 2" xfId="10118" xr:uid="{D58C755E-275B-4B68-AE30-D9166657E396}"/>
    <cellStyle name="Comma 7 2 3 2 3" xfId="6994" xr:uid="{DDBFEF22-C4E7-486D-90CF-B25ADCE550F2}"/>
    <cellStyle name="Comma 7 2 3 3" xfId="3962" xr:uid="{AC9631BB-AF61-4B08-A589-328E135FEA82}"/>
    <cellStyle name="Comma 7 2 3 3 2" xfId="9201" xr:uid="{B0F83017-FAF3-4567-BF75-1ED88EDAABC1}"/>
    <cellStyle name="Comma 7 2 3 4" xfId="8182" xr:uid="{478F60C8-3250-4378-81F2-6019BBEC0180}"/>
    <cellStyle name="Comma 7 2 3 5" xfId="6077" xr:uid="{8F6137DA-80C4-426C-8E86-7847369722F8}"/>
    <cellStyle name="Comma 7 2 3 6" xfId="2943" xr:uid="{F5427BA6-D5F6-4C92-8D7A-2465A8AD468F}"/>
    <cellStyle name="Comma 7 2 3 7" xfId="1917" xr:uid="{1DC1A7B4-2504-49E9-B4BC-72D6CB1943F9}"/>
    <cellStyle name="Comma 7 2 4" xfId="4467" xr:uid="{171D6ECC-B419-488A-8280-5CAFDD7032CA}"/>
    <cellStyle name="Comma 7 2 4 2" xfId="9707" xr:uid="{EB8D4C2D-0C47-4726-9FF0-BA1D834899AB}"/>
    <cellStyle name="Comma 7 2 4 3" xfId="6583" xr:uid="{436E5BD3-D04A-4A21-8535-EAF6D64CDC41}"/>
    <cellStyle name="Comma 7 2 5" xfId="3481" xr:uid="{6B83E272-ADF1-4FB7-B6F8-9158DC7DE528}"/>
    <cellStyle name="Comma 7 2 5 2" xfId="8720" xr:uid="{B79F5847-2D74-4F85-B592-9B03F71D6D4C}"/>
    <cellStyle name="Comma 7 2 6" xfId="7701" xr:uid="{38EA2AFD-B090-49A0-B370-EC4B71EE8611}"/>
    <cellStyle name="Comma 7 2 7" xfId="5596" xr:uid="{1D7D794C-302C-4566-AF0C-F5630945D183}"/>
    <cellStyle name="Comma 7 2 8" xfId="10710" xr:uid="{A7C5898C-10FD-4870-A697-6F7FD94448F2}"/>
    <cellStyle name="Comma 7 2 9" xfId="2462" xr:uid="{7804838D-15C3-48F2-83AE-C8D81F6599CE}"/>
    <cellStyle name="Comma 7 3" xfId="447" xr:uid="{5F006865-2F9D-4B4E-A86A-9C2416CC00EA}"/>
    <cellStyle name="Comma 7 3 10" xfId="1477" xr:uid="{4E5F5B96-254D-4F95-BD99-F860C76078B1}"/>
    <cellStyle name="Comma 7 3 2" xfId="690" xr:uid="{5A313AEF-E733-426F-9DC8-BA80B7514EA7}"/>
    <cellStyle name="Comma 7 3 2 2" xfId="1173" xr:uid="{416E9E55-F9B0-4557-BB3A-ED352DEB9A8A}"/>
    <cellStyle name="Comma 7 3 2 2 2" xfId="5121" xr:uid="{E0170E3F-096D-4519-8822-43871A4F2BDF}"/>
    <cellStyle name="Comma 7 3 2 2 2 2" xfId="10361" xr:uid="{1C1369C6-8FBE-48AB-ADAB-BFE56BE90D92}"/>
    <cellStyle name="Comma 7 3 2 2 2 3" xfId="7237" xr:uid="{B767EC4F-E5B3-4E0B-A560-91BD597F98FF}"/>
    <cellStyle name="Comma 7 3 2 2 3" xfId="4245" xr:uid="{71BF5904-2941-4365-B8EB-5879A1DF9E73}"/>
    <cellStyle name="Comma 7 3 2 2 3 2" xfId="9484" xr:uid="{3F84BAAB-964D-4738-8ED1-780CCE0AC941}"/>
    <cellStyle name="Comma 7 3 2 2 4" xfId="8465" xr:uid="{39EDD5C9-ECE3-4116-B75D-88450E6BCE6D}"/>
    <cellStyle name="Comma 7 3 2 2 5" xfId="6360" xr:uid="{2B0493F8-5191-4519-8405-13FAEE6DCF59}"/>
    <cellStyle name="Comma 7 3 2 2 6" xfId="3226" xr:uid="{813CA1EE-E1DC-4068-A5EC-162FBC2BC262}"/>
    <cellStyle name="Comma 7 3 2 2 7" xfId="2200" xr:uid="{87A8D863-D6B3-461C-8A85-FC2E05D6786B}"/>
    <cellStyle name="Comma 7 3 2 3" xfId="4710" xr:uid="{98FFA29B-C766-4871-9A82-51C12A37F023}"/>
    <cellStyle name="Comma 7 3 2 3 2" xfId="9950" xr:uid="{184D5F98-A4DC-483C-BAAB-E8A5C496DBDD}"/>
    <cellStyle name="Comma 7 3 2 3 3" xfId="6826" xr:uid="{624EC0C5-0924-4DE6-98B8-23A3D3689D3D}"/>
    <cellStyle name="Comma 7 3 2 4" xfId="3764" xr:uid="{9EC199EF-C1BA-40F6-AADE-221164DC5B9C}"/>
    <cellStyle name="Comma 7 3 2 4 2" xfId="9003" xr:uid="{6D680B5A-BD6E-4514-A7FE-C1060DBC2BB4}"/>
    <cellStyle name="Comma 7 3 2 5" xfId="7984" xr:uid="{8FB5BAC6-4EB0-4B94-A69E-880408510959}"/>
    <cellStyle name="Comma 7 3 2 6" xfId="5879" xr:uid="{98798F4C-66ED-46C9-A6C9-935880FA5754}"/>
    <cellStyle name="Comma 7 3 2 7" xfId="2745" xr:uid="{43A67B00-E05D-4835-89BA-65729DD01E85}"/>
    <cellStyle name="Comma 7 3 2 8" xfId="1719" xr:uid="{818D3C86-4029-4D69-8449-2A9DE25E8817}"/>
    <cellStyle name="Comma 7 3 3" xfId="931" xr:uid="{E06D536F-A087-40A2-8742-F820C8013BEC}"/>
    <cellStyle name="Comma 7 3 3 2" xfId="4914" xr:uid="{D32DDD32-EF64-4D65-A779-999045409ED0}"/>
    <cellStyle name="Comma 7 3 3 2 2" xfId="10154" xr:uid="{095B777F-C17E-41B7-B27F-26EF612480D2}"/>
    <cellStyle name="Comma 7 3 3 2 3" xfId="7030" xr:uid="{3D152365-5F66-4406-9FB9-558FBAA8BBA9}"/>
    <cellStyle name="Comma 7 3 3 3" xfId="4003" xr:uid="{1EED4324-CDFE-42D9-8DC9-42ED743BB7E6}"/>
    <cellStyle name="Comma 7 3 3 3 2" xfId="9242" xr:uid="{25A5285E-152E-4D68-937D-072897D5FC8D}"/>
    <cellStyle name="Comma 7 3 3 4" xfId="8223" xr:uid="{0F40EBDF-195F-4E29-98D0-1C680F22FB04}"/>
    <cellStyle name="Comma 7 3 3 5" xfId="6118" xr:uid="{A88961EA-48FA-483D-B01A-BAC4C3922894}"/>
    <cellStyle name="Comma 7 3 3 6" xfId="2984" xr:uid="{704F2880-A9DE-4C2E-8C53-0D87D56FD957}"/>
    <cellStyle name="Comma 7 3 3 7" xfId="1958" xr:uid="{B9B88DD4-FBA9-41AC-A52E-A313D5922CC6}"/>
    <cellStyle name="Comma 7 3 4" xfId="4502" xr:uid="{4B4E242A-F29F-4EE8-B828-F08041619B77}"/>
    <cellStyle name="Comma 7 3 4 2" xfId="9742" xr:uid="{DD9F2679-FEAF-49C8-8F39-A8C4A1A94644}"/>
    <cellStyle name="Comma 7 3 4 3" xfId="6618" xr:uid="{FF93FCBE-8978-4440-A892-9391AC426F9F}"/>
    <cellStyle name="Comma 7 3 5" xfId="3522" xr:uid="{E4CBFD35-F391-4F64-B08F-79EBB582F012}"/>
    <cellStyle name="Comma 7 3 5 2" xfId="8761" xr:uid="{C6B04896-0397-4004-82EC-C41ACC1B4201}"/>
    <cellStyle name="Comma 7 3 6" xfId="7742" xr:uid="{BF683781-7EE7-495D-A514-100378ED3224}"/>
    <cellStyle name="Comma 7 3 7" xfId="5637" xr:uid="{BE396276-8849-43F1-A668-9F95438ECED0}"/>
    <cellStyle name="Comma 7 3 8" xfId="10751" xr:uid="{BFD8F460-B784-49AD-8BBD-3955F4B3BC0A}"/>
    <cellStyle name="Comma 7 3 9" xfId="2503" xr:uid="{B6D9C1FC-C62D-4151-AF0A-055E587C598B}"/>
    <cellStyle name="Comma 7 4" xfId="608" xr:uid="{95616D35-A4AB-49C0-8D40-3B95EDFE3708}"/>
    <cellStyle name="Comma 7 4 2" xfId="1091" xr:uid="{3DAEF51E-6130-4229-9D52-2B922A3B3C73}"/>
    <cellStyle name="Comma 7 4 2 2" xfId="5049" xr:uid="{E6071798-06EA-4513-84D6-683EB8DF2074}"/>
    <cellStyle name="Comma 7 4 2 2 2" xfId="10289" xr:uid="{648F4C96-6A36-4827-B538-6E18EEB78F78}"/>
    <cellStyle name="Comma 7 4 2 2 3" xfId="7165" xr:uid="{684751CB-54D9-4FF6-93EF-9580807ABCDF}"/>
    <cellStyle name="Comma 7 4 2 3" xfId="4163" xr:uid="{4F64DECE-91F4-481B-82A4-F3F4F917E155}"/>
    <cellStyle name="Comma 7 4 2 3 2" xfId="9402" xr:uid="{52663EEC-5683-4E3A-90F7-9212DF4B6189}"/>
    <cellStyle name="Comma 7 4 2 4" xfId="8383" xr:uid="{164BAEB2-109D-499D-990A-CCD6B0617063}"/>
    <cellStyle name="Comma 7 4 2 5" xfId="6278" xr:uid="{4103CBA7-691A-49EB-9C08-E06D82FC4053}"/>
    <cellStyle name="Comma 7 4 2 6" xfId="3144" xr:uid="{E844134B-7118-4C70-A18E-CA79694693A5}"/>
    <cellStyle name="Comma 7 4 2 7" xfId="2118" xr:uid="{D50317F2-4E1B-43BD-9D6A-441DEE462B34}"/>
    <cellStyle name="Comma 7 4 3" xfId="4638" xr:uid="{7EF3D0C5-FA81-4121-AC69-0CC5F1161843}"/>
    <cellStyle name="Comma 7 4 3 2" xfId="9878" xr:uid="{12052005-4CFC-4E93-9A7C-750AC0C281FB}"/>
    <cellStyle name="Comma 7 4 3 3" xfId="6754" xr:uid="{0E4E62DC-3A54-4F08-9387-7206442960EF}"/>
    <cellStyle name="Comma 7 4 4" xfId="3682" xr:uid="{60F577DB-D7D7-4FB9-9292-1F6A4BA1F00C}"/>
    <cellStyle name="Comma 7 4 4 2" xfId="8921" xr:uid="{A800E9FF-36E1-48B9-985F-AE1CE111D0CE}"/>
    <cellStyle name="Comma 7 4 5" xfId="7902" xr:uid="{2BE2633F-F4E3-436F-ABE0-85977B34DC51}"/>
    <cellStyle name="Comma 7 4 6" xfId="5797" xr:uid="{E5A8C354-72C8-4887-817E-2ED45A6ACF0F}"/>
    <cellStyle name="Comma 7 4 7" xfId="2663" xr:uid="{D68D898D-D4A8-40D3-AE2A-F09CD55999B8}"/>
    <cellStyle name="Comma 7 4 8" xfId="1637" xr:uid="{ABD79583-A42D-40AB-9B1B-2574D5A4C56F}"/>
    <cellStyle name="Comma 7 5" xfId="849" xr:uid="{8F2F77BE-4A6F-45C6-8FA0-44C59439CD63}"/>
    <cellStyle name="Comma 7 5 2" xfId="4842" xr:uid="{6AAE803A-5953-4CC2-B101-F6ED94F764C0}"/>
    <cellStyle name="Comma 7 5 2 2" xfId="10082" xr:uid="{7EFBE656-BB5D-44BA-9C8E-6BC83EBF5B19}"/>
    <cellStyle name="Comma 7 5 2 3" xfId="6958" xr:uid="{168A1EC2-B096-43AE-B06C-1ECE5A0A4D33}"/>
    <cellStyle name="Comma 7 5 3" xfId="3921" xr:uid="{DEE4570B-8BAA-43FF-8744-8D91ABAA2F60}"/>
    <cellStyle name="Comma 7 5 3 2" xfId="9160" xr:uid="{91B2EC5C-8026-4C63-8A93-075D67C0B7EB}"/>
    <cellStyle name="Comma 7 5 4" xfId="8141" xr:uid="{AC8CAA80-7E63-464A-93F6-6F20790C235E}"/>
    <cellStyle name="Comma 7 5 5" xfId="6036" xr:uid="{E39710C6-67BC-4EDB-8BA2-2D2A01677065}"/>
    <cellStyle name="Comma 7 5 6" xfId="2902" xr:uid="{BE9A41CD-5206-462F-BA0E-85F45AC320A8}"/>
    <cellStyle name="Comma 7 5 7" xfId="1876" xr:uid="{3C519656-ECD5-4344-A9BA-4CF9ED9889AF}"/>
    <cellStyle name="Comma 7 6" xfId="4431" xr:uid="{F411B846-431A-4FB1-8188-01A8779FCE4A}"/>
    <cellStyle name="Comma 7 6 2" xfId="9671" xr:uid="{1697813D-C6A3-4C61-B677-299ABF15CFA4}"/>
    <cellStyle name="Comma 7 6 3" xfId="6547" xr:uid="{E77BF61C-5FCA-46BE-862D-F2DEF7470BD1}"/>
    <cellStyle name="Comma 7 7" xfId="3440" xr:uid="{E00D6A5B-9311-4C9A-AEBC-A696205F2A74}"/>
    <cellStyle name="Comma 7 7 2" xfId="8679" xr:uid="{1ED2F5DB-4279-4FEF-BEB8-6E7C2DE6264A}"/>
    <cellStyle name="Comma 7 8" xfId="7660" xr:uid="{F0698B70-32DA-42AE-9AF8-01A13527F533}"/>
    <cellStyle name="Comma 7 9" xfId="5555" xr:uid="{6105F49C-D140-4D3F-84C6-0C792B9D1DF9}"/>
    <cellStyle name="Comma 8" xfId="361" xr:uid="{E88EEAB5-D1D5-4A7F-B4D6-6CB4DB881728}"/>
    <cellStyle name="Comma 8 10" xfId="1393" xr:uid="{49BF348E-7579-4BD6-9B73-9C89CAB357F9}"/>
    <cellStyle name="Comma 8 2" xfId="606" xr:uid="{9E422B85-621B-46EB-9602-6C34A197DFD4}"/>
    <cellStyle name="Comma 8 2 2" xfId="1089" xr:uid="{5A8B8533-96ED-4F20-9B2D-AAA223363521}"/>
    <cellStyle name="Comma 8 2 2 2" xfId="5047" xr:uid="{6A7690C3-1E7C-459A-8A5D-F2026FC13ADB}"/>
    <cellStyle name="Comma 8 2 2 2 2" xfId="10287" xr:uid="{A6C31A87-08B0-4B26-90D3-B26CAB6B14DA}"/>
    <cellStyle name="Comma 8 2 2 2 3" xfId="7163" xr:uid="{7775CBE4-21CD-4A8E-90E7-1F2393F15188}"/>
    <cellStyle name="Comma 8 2 2 3" xfId="4161" xr:uid="{367AA8E5-8FCD-4C33-97BA-5351779E2B74}"/>
    <cellStyle name="Comma 8 2 2 3 2" xfId="9400" xr:uid="{A80B3477-E6DE-4F29-B62E-718ED45F4B50}"/>
    <cellStyle name="Comma 8 2 2 4" xfId="8381" xr:uid="{5EDAA392-D564-4636-91E7-31293940626B}"/>
    <cellStyle name="Comma 8 2 2 5" xfId="6276" xr:uid="{16FD8F17-D2F5-4099-AACC-60E170FF99C6}"/>
    <cellStyle name="Comma 8 2 2 6" xfId="3142" xr:uid="{30D50105-5A13-4A06-97F6-14DAB5B0D03A}"/>
    <cellStyle name="Comma 8 2 2 7" xfId="2116" xr:uid="{9755E702-5DB0-4566-9462-D30B48F42E9D}"/>
    <cellStyle name="Comma 8 2 3" xfId="4636" xr:uid="{2D764E48-FAFB-4EF1-93B2-8E410020DD86}"/>
    <cellStyle name="Comma 8 2 3 2" xfId="9876" xr:uid="{47FAE8A2-0597-49DB-8515-F036C66A5F41}"/>
    <cellStyle name="Comma 8 2 3 3" xfId="6752" xr:uid="{EDFB4FFA-52E3-438B-9C0D-4D1CABB2DE5B}"/>
    <cellStyle name="Comma 8 2 4" xfId="3680" xr:uid="{830B81FC-A72C-494E-BB4C-F813120D2450}"/>
    <cellStyle name="Comma 8 2 4 2" xfId="8919" xr:uid="{A45DF677-FF9C-4443-9155-E30C67C48430}"/>
    <cellStyle name="Comma 8 2 5" xfId="7900" xr:uid="{E14C23AB-FA9C-4002-A7AE-56F6D9C850BD}"/>
    <cellStyle name="Comma 8 2 6" xfId="5795" xr:uid="{E6E41017-969A-476E-8028-F2DC0F581936}"/>
    <cellStyle name="Comma 8 2 7" xfId="2661" xr:uid="{A73D3C96-3C3D-4A24-83B1-CF1721BE3D6C}"/>
    <cellStyle name="Comma 8 2 8" xfId="1635" xr:uid="{BFD1553A-5184-4C0F-A693-9E2FF00F76D1}"/>
    <cellStyle name="Comma 8 3" xfId="847" xr:uid="{D760D5E8-AA34-4AA7-B4DC-22D2090BA85E}"/>
    <cellStyle name="Comma 8 3 2" xfId="4840" xr:uid="{1743BCA3-ED64-437F-8951-0EF3A02DF74B}"/>
    <cellStyle name="Comma 8 3 2 2" xfId="10080" xr:uid="{043FCD63-D033-4E16-98EC-D7C3B85DA350}"/>
    <cellStyle name="Comma 8 3 2 3" xfId="6956" xr:uid="{656CEFA1-BDAF-426B-9364-72665D4EF9B8}"/>
    <cellStyle name="Comma 8 3 3" xfId="3919" xr:uid="{07B2137A-0CBF-4610-BFC8-BC70FEEFA5FB}"/>
    <cellStyle name="Comma 8 3 3 2" xfId="9158" xr:uid="{5942C3B2-A094-4A51-A552-41CFA5D3E4F2}"/>
    <cellStyle name="Comma 8 3 4" xfId="8139" xr:uid="{25717FEA-0BBD-401B-8609-CF17EB8854E2}"/>
    <cellStyle name="Comma 8 3 5" xfId="6034" xr:uid="{509046B4-14C0-4396-82D9-ED85E7CB3CBA}"/>
    <cellStyle name="Comma 8 3 6" xfId="2900" xr:uid="{D8EFBA12-2B2E-4E09-A1FD-F4F33543B12B}"/>
    <cellStyle name="Comma 8 3 7" xfId="1874" xr:uid="{3B16E513-DC7C-4A02-B816-623E2922F8FC}"/>
    <cellStyle name="Comma 8 4" xfId="4429" xr:uid="{9615CD0B-1C1C-46A9-9E3B-0DDE8AD872EB}"/>
    <cellStyle name="Comma 8 4 2" xfId="9669" xr:uid="{3EA63CCF-27E1-49D3-8B0F-94729914362F}"/>
    <cellStyle name="Comma 8 4 3" xfId="6545" xr:uid="{8D0D2967-57F6-49D8-A1C0-87333F00C1D3}"/>
    <cellStyle name="Comma 8 5" xfId="3438" xr:uid="{AC4DABD5-1F62-49A4-9A85-FA36E64BC798}"/>
    <cellStyle name="Comma 8 5 2" xfId="8677" xr:uid="{BDB9A41B-B36C-4BF8-A7FE-8C1D2832A8A4}"/>
    <cellStyle name="Comma 8 6" xfId="7658" xr:uid="{FAB1E44D-2229-4D0B-A30A-28D481ABC5CD}"/>
    <cellStyle name="Comma 8 7" xfId="5553" xr:uid="{5C125CDE-C2D9-4C0E-9037-D548CE7FFF1A}"/>
    <cellStyle name="Comma 8 8" xfId="10667" xr:uid="{0D662C3C-3E74-42F2-8F24-1170A0D33F09}"/>
    <cellStyle name="Comma 8 9" xfId="2419" xr:uid="{91C4D745-1DBB-4AA7-9266-6EBE24D60136}"/>
    <cellStyle name="Comma 9" xfId="404" xr:uid="{3E91E564-2C87-4573-8D67-55ABA9445C5A}"/>
    <cellStyle name="Comma 9 10" xfId="1434" xr:uid="{4B414E4A-72A1-4301-B036-5E28765C417A}"/>
    <cellStyle name="Comma 9 2" xfId="647" xr:uid="{21563697-FFBC-4940-834B-E880E107C917}"/>
    <cellStyle name="Comma 9 2 2" xfId="1130" xr:uid="{34239D1D-D9A4-40EB-8049-5F168C541216}"/>
    <cellStyle name="Comma 9 2 2 2" xfId="5083" xr:uid="{1E94C581-7805-476F-8D6E-E2E6FC4E5DFC}"/>
    <cellStyle name="Comma 9 2 2 2 2" xfId="10323" xr:uid="{185AC73E-9D40-4CFD-917A-F2671FF4FA19}"/>
    <cellStyle name="Comma 9 2 2 2 3" xfId="7199" xr:uid="{6D9FAED5-FF92-471F-81C3-61E859C814D7}"/>
    <cellStyle name="Comma 9 2 2 3" xfId="4202" xr:uid="{3894E19D-5875-473C-9FC6-53117D18D8FF}"/>
    <cellStyle name="Comma 9 2 2 3 2" xfId="9441" xr:uid="{264A0FB4-BCC9-4416-849A-523954EEF347}"/>
    <cellStyle name="Comma 9 2 2 4" xfId="8422" xr:uid="{5B2F2DBC-44DA-4EE2-93AE-6FB98479D696}"/>
    <cellStyle name="Comma 9 2 2 5" xfId="6317" xr:uid="{156249B2-D0A6-4536-9310-7ED186DA52FB}"/>
    <cellStyle name="Comma 9 2 2 6" xfId="3183" xr:uid="{003BECF0-4EF8-4544-8A02-4D843CA820F9}"/>
    <cellStyle name="Comma 9 2 2 7" xfId="2157" xr:uid="{61D2C48D-9C26-4602-A6D5-02F068BC1DB3}"/>
    <cellStyle name="Comma 9 2 3" xfId="4672" xr:uid="{E7A28684-8F7A-48EC-9241-656BED28D658}"/>
    <cellStyle name="Comma 9 2 3 2" xfId="9912" xr:uid="{CB79714B-E7A4-4C09-A05D-DEBF04B1C11F}"/>
    <cellStyle name="Comma 9 2 3 3" xfId="6788" xr:uid="{DAE5AD5D-4585-4AF7-8DAF-85DED1E76CF1}"/>
    <cellStyle name="Comma 9 2 4" xfId="3721" xr:uid="{069CA25C-AE2A-41CC-8D65-9C940E2C222C}"/>
    <cellStyle name="Comma 9 2 4 2" xfId="8960" xr:uid="{9474566E-9547-4381-87D3-E69DCEA458B3}"/>
    <cellStyle name="Comma 9 2 5" xfId="7941" xr:uid="{9154CC0F-2F9E-4EE8-877A-924A8FFD4EC7}"/>
    <cellStyle name="Comma 9 2 6" xfId="5836" xr:uid="{9C025BF5-1490-44DC-864E-B9EC46E46793}"/>
    <cellStyle name="Comma 9 2 7" xfId="2702" xr:uid="{AFB4AF92-1A03-4E7A-AED7-6B90EBFD7070}"/>
    <cellStyle name="Comma 9 2 8" xfId="1676" xr:uid="{7B6EC1CE-A190-4DEC-8E57-D3C7FDC3193F}"/>
    <cellStyle name="Comma 9 3" xfId="888" xr:uid="{F02A35D3-9667-4D21-8578-11C219AE38A3}"/>
    <cellStyle name="Comma 9 3 2" xfId="4876" xr:uid="{85F015FA-C31E-493C-9F75-298F5B332ABE}"/>
    <cellStyle name="Comma 9 3 2 2" xfId="10116" xr:uid="{5157EF30-D099-4596-992F-A57B32F934B7}"/>
    <cellStyle name="Comma 9 3 2 3" xfId="6992" xr:uid="{C953F157-D3AF-4E42-A777-F4EFCF1244C8}"/>
    <cellStyle name="Comma 9 3 3" xfId="3960" xr:uid="{8708D1AB-6770-47C5-8635-24DDF0E2446B}"/>
    <cellStyle name="Comma 9 3 3 2" xfId="9199" xr:uid="{3F4616EF-09FC-4306-9529-259A558E1031}"/>
    <cellStyle name="Comma 9 3 4" xfId="8180" xr:uid="{4E28261F-41B8-42A3-9381-718C8646E0C3}"/>
    <cellStyle name="Comma 9 3 5" xfId="6075" xr:uid="{2A0287F9-D12B-4C8D-9742-947A7E6A654B}"/>
    <cellStyle name="Comma 9 3 6" xfId="2941" xr:uid="{DE30976B-5FB7-47D8-9329-9C2A5D68194C}"/>
    <cellStyle name="Comma 9 3 7" xfId="1915" xr:uid="{0456CA8A-5531-40C6-BD29-162E903AFD6D}"/>
    <cellStyle name="Comma 9 4" xfId="4465" xr:uid="{3D3721FD-B14C-47B0-B07D-188DAA7626BF}"/>
    <cellStyle name="Comma 9 4 2" xfId="9705" xr:uid="{F78114B8-DD4F-4611-853A-69C8783AB2B7}"/>
    <cellStyle name="Comma 9 4 3" xfId="6581" xr:uid="{3FE0D310-8355-45CC-90AD-6C14781FD3F5}"/>
    <cellStyle name="Comma 9 5" xfId="3479" xr:uid="{726DA0B3-96DF-4BDE-91F5-71CCD98E0A43}"/>
    <cellStyle name="Comma 9 5 2" xfId="8718" xr:uid="{1A5B3C09-256A-46C5-B905-2461EF79067C}"/>
    <cellStyle name="Comma 9 6" xfId="7699" xr:uid="{7A2EDFC1-31B1-4115-9E12-1498EEC9215B}"/>
    <cellStyle name="Comma 9 7" xfId="5594" xr:uid="{EBEA9C45-FAE5-426C-ABE6-D66BC44B2608}"/>
    <cellStyle name="Comma 9 8" xfId="10708" xr:uid="{88CCABD6-2D94-4093-AA93-DF9AE4230905}"/>
    <cellStyle name="Comma 9 9" xfId="2460" xr:uid="{7EF75697-5111-42ED-A6CE-1A9629F4C1CE}"/>
    <cellStyle name="Currency" xfId="57" builtinId="4" hidden="1"/>
    <cellStyle name="Currency [0]" xfId="56" builtinId="7" hidden="1"/>
    <cellStyle name="Currency 2" xfId="105" xr:uid="{E2EA9213-3DE4-4C92-9252-E17811D45C16}"/>
    <cellStyle name="Currency 2 10" xfId="1185" xr:uid="{7FA935F5-093A-4ED1-B751-0F73D9F21D8C}"/>
    <cellStyle name="Currency 2 10 2" xfId="9495" xr:uid="{E4466410-9BF6-4744-8264-AEA037D12E80}"/>
    <cellStyle name="Currency 2 10 3" xfId="6371" xr:uid="{4123353E-4AAF-4019-ACF8-40813358D17B}"/>
    <cellStyle name="Currency 2 10 4" xfId="4255" xr:uid="{2A3E6526-8677-4926-9B50-748C6BAA51EA}"/>
    <cellStyle name="Currency 2 10 5" xfId="2212" xr:uid="{AFCD2413-EBD9-41EB-95D1-1FCC16B7B9F1}"/>
    <cellStyle name="Currency 2 11" xfId="3234" xr:uid="{8BF276A7-DE36-4DB9-A5C4-25990B251DAA}"/>
    <cellStyle name="Currency 2 11 2" xfId="8473" xr:uid="{7D351B50-B50C-4089-A1C2-FBCA62108B04}"/>
    <cellStyle name="Currency 2 12" xfId="7454" xr:uid="{8E7C9532-5892-46A5-94C9-E4795A883474}"/>
    <cellStyle name="Currency 2 13" xfId="5349" xr:uid="{980C800A-8A52-4B0E-ADEA-1773AE99A3EA}"/>
    <cellStyle name="Currency 2 14" xfId="10578" xr:uid="{427602AF-545E-481E-8D84-F03B19F284B6}"/>
    <cellStyle name="Currency 2 15" xfId="10759" xr:uid="{2657B492-8FBC-4E79-8048-3217FD311EF3}"/>
    <cellStyle name="Currency 2 16" xfId="2215" xr:uid="{E72E5123-6426-42C4-8D8D-273BBD7C2487}"/>
    <cellStyle name="Currency 2 17" xfId="1189" xr:uid="{F9E86FBC-654C-470F-87CF-AFDC6C631CBB}"/>
    <cellStyle name="Currency 2 2" xfId="190" xr:uid="{A247912E-3B30-4647-AB12-B4935B48C8F5}"/>
    <cellStyle name="Currency 2 2 10" xfId="10612" xr:uid="{1BC6C331-3142-4B74-A2AD-B294DB4C78E6}"/>
    <cellStyle name="Currency 2 2 11" xfId="2249" xr:uid="{847CEADF-CA18-457B-B430-FB7E7FFD03C0}"/>
    <cellStyle name="Currency 2 2 12" xfId="1223" xr:uid="{D85E09C2-E0BD-48C8-AF6A-A973323AB631}"/>
    <cellStyle name="Currency 2 2 2" xfId="306" xr:uid="{02C6D875-9A70-4D3B-BFD4-D29D85FC72A6}"/>
    <cellStyle name="Currency 2 2 2 2" xfId="551" xr:uid="{DBD9A0BB-F35D-4B28-AF95-60CF497AEF86}"/>
    <cellStyle name="Currency 2 2 2 2 2" xfId="1034" xr:uid="{370313A1-5392-4DC5-86BA-1A064C0E06CF}"/>
    <cellStyle name="Currency 2 2 2 2 2 2" xfId="5002" xr:uid="{CD9E0ADB-7C8E-4A0A-9FA6-56D69F78BC59}"/>
    <cellStyle name="Currency 2 2 2 2 2 2 2" xfId="10242" xr:uid="{E33D475B-F978-4440-92C3-3C831FA85101}"/>
    <cellStyle name="Currency 2 2 2 2 2 2 3" xfId="7118" xr:uid="{486EFD55-312D-4148-8D98-B02F209425F9}"/>
    <cellStyle name="Currency 2 2 2 2 2 3" xfId="4106" xr:uid="{D3E9DB8A-CE61-478C-95C1-08A46FA31B3D}"/>
    <cellStyle name="Currency 2 2 2 2 2 3 2" xfId="9345" xr:uid="{E95CA67C-277E-4872-8931-68E55A57A7BB}"/>
    <cellStyle name="Currency 2 2 2 2 2 4" xfId="8326" xr:uid="{BE49F094-A9D4-4FFB-982B-A2ED2E65D21F}"/>
    <cellStyle name="Currency 2 2 2 2 2 5" xfId="6221" xr:uid="{ED15EFE3-70D9-4021-9A6E-FF35BA1EBA87}"/>
    <cellStyle name="Currency 2 2 2 2 2 6" xfId="3087" xr:uid="{81C395BD-D0E9-4605-B8B9-3E1FC780E0A5}"/>
    <cellStyle name="Currency 2 2 2 2 2 7" xfId="2061" xr:uid="{843A9997-F20A-4CB8-8581-73CD4B75111E}"/>
    <cellStyle name="Currency 2 2 2 2 3" xfId="4591" xr:uid="{9E6A6F91-C696-40C9-B844-56D3049B841D}"/>
    <cellStyle name="Currency 2 2 2 2 3 2" xfId="9831" xr:uid="{0AA9BB2E-F2DF-4F0B-B34F-696446E0A425}"/>
    <cellStyle name="Currency 2 2 2 2 3 3" xfId="6707" xr:uid="{5B6527CE-8C01-4F91-A7A6-0A8D0BB042E4}"/>
    <cellStyle name="Currency 2 2 2 2 4" xfId="3625" xr:uid="{82226C7D-403B-4048-BB8F-B6C07019DEE1}"/>
    <cellStyle name="Currency 2 2 2 2 4 2" xfId="8864" xr:uid="{E46CC253-67ED-46C9-A998-5979480D0504}"/>
    <cellStyle name="Currency 2 2 2 2 5" xfId="7845" xr:uid="{433F5DA5-6393-498E-9698-1F174D3390A3}"/>
    <cellStyle name="Currency 2 2 2 2 6" xfId="5740" xr:uid="{C7E9522F-F123-4AF6-8F79-16EFD6BF3BA3}"/>
    <cellStyle name="Currency 2 2 2 2 7" xfId="2606" xr:uid="{0523A143-C944-48A2-8F66-B47882D62B1C}"/>
    <cellStyle name="Currency 2 2 2 2 8" xfId="1580" xr:uid="{09586D30-0257-44C5-8D86-E5A7840669ED}"/>
    <cellStyle name="Currency 2 2 2 3" xfId="792" xr:uid="{467D0BD7-999D-4F1B-ADA9-26A709DB6D87}"/>
    <cellStyle name="Currency 2 2 2 3 2" xfId="4795" xr:uid="{7CA41F43-1799-4945-9BFC-EFB1DD6EFE79}"/>
    <cellStyle name="Currency 2 2 2 3 2 2" xfId="10035" xr:uid="{84D94D2E-A0FA-4954-9517-0EE6C9356674}"/>
    <cellStyle name="Currency 2 2 2 3 2 3" xfId="6911" xr:uid="{C1F69DE1-D8D8-4B61-84ED-454695EF8D2B}"/>
    <cellStyle name="Currency 2 2 2 3 3" xfId="3864" xr:uid="{F4182687-1288-4303-B41D-CB2C83E94143}"/>
    <cellStyle name="Currency 2 2 2 3 3 2" xfId="9103" xr:uid="{E015A135-2B62-4B35-9EF2-56C4585C8C09}"/>
    <cellStyle name="Currency 2 2 2 3 4" xfId="8084" xr:uid="{079FF16E-A17B-4C0E-9882-F413C0F5ED2B}"/>
    <cellStyle name="Currency 2 2 2 3 5" xfId="5979" xr:uid="{502F5DBE-211A-48FD-8C07-67E8C54A4C34}"/>
    <cellStyle name="Currency 2 2 2 3 6" xfId="2845" xr:uid="{00AD0694-C1A9-4CFB-B4BB-41E56E047F5E}"/>
    <cellStyle name="Currency 2 2 2 3 7" xfId="1819" xr:uid="{855BAF88-621D-4724-AF72-FB0608FFE492}"/>
    <cellStyle name="Currency 2 2 2 4" xfId="4385" xr:uid="{37A1A8C8-306F-4F88-91ED-AA32F1FDF1AE}"/>
    <cellStyle name="Currency 2 2 2 4 2" xfId="9625" xr:uid="{4F5C8B7D-2B89-449A-A2C3-464ED35B7597}"/>
    <cellStyle name="Currency 2 2 2 4 3" xfId="6501" xr:uid="{7FC769E8-2D2D-44EA-97C0-13389488D6F4}"/>
    <cellStyle name="Currency 2 2 2 5" xfId="3383" xr:uid="{86EAD25E-FFA8-4517-9D35-866002B58BD5}"/>
    <cellStyle name="Currency 2 2 2 5 2" xfId="8622" xr:uid="{F9F82A79-0EAC-4D3C-A239-E8B42103A71A}"/>
    <cellStyle name="Currency 2 2 2 6" xfId="7603" xr:uid="{07413458-C810-4EDA-AA50-664289DD0046}"/>
    <cellStyle name="Currency 2 2 2 7" xfId="5498" xr:uid="{1695A11E-20F4-41C9-AE2F-027813303562}"/>
    <cellStyle name="Currency 2 2 2 8" xfId="2364" xr:uid="{AE43B4CE-18EA-41E1-9F5A-957AC3BD37E7}"/>
    <cellStyle name="Currency 2 2 2 9" xfId="1338" xr:uid="{D25C00F9-7ECD-4CA4-9411-7A588AB394CC}"/>
    <cellStyle name="Currency 2 2 3" xfId="494" xr:uid="{4F83A458-C95E-4403-92FD-C492E687D047}"/>
    <cellStyle name="Currency 2 2 3 2" xfId="977" xr:uid="{71B69999-FEC5-482B-938C-2CD52E8096BE}"/>
    <cellStyle name="Currency 2 2 3 2 2" xfId="4954" xr:uid="{2C184C5D-1479-406D-A9E5-E5BBD7C2DC14}"/>
    <cellStyle name="Currency 2 2 3 2 2 2" xfId="10194" xr:uid="{0822E5DB-358F-45FF-AF3A-73B9BA8221D9}"/>
    <cellStyle name="Currency 2 2 3 2 2 3" xfId="7070" xr:uid="{6CF8D5C8-161E-4040-8BEA-A3FBCB19C3B3}"/>
    <cellStyle name="Currency 2 2 3 2 3" xfId="4049" xr:uid="{670B08A7-232D-4B6C-B2BF-459D439C38C8}"/>
    <cellStyle name="Currency 2 2 3 2 3 2" xfId="9288" xr:uid="{AEFBF1A0-1246-4731-B345-F043A2ED51E7}"/>
    <cellStyle name="Currency 2 2 3 2 4" xfId="8269" xr:uid="{D38A6638-AD9E-4286-A9CE-EDCC3164713C}"/>
    <cellStyle name="Currency 2 2 3 2 5" xfId="6164" xr:uid="{3F3B2A43-DF64-43A4-BA2F-73A9E8DB27C2}"/>
    <cellStyle name="Currency 2 2 3 2 6" xfId="3030" xr:uid="{E9BCF9B4-9581-44A4-9D63-660A995EFB4F}"/>
    <cellStyle name="Currency 2 2 3 2 7" xfId="2004" xr:uid="{4CC3F2CB-6912-4F53-B891-6910BBA5FAB1}"/>
    <cellStyle name="Currency 2 2 3 3" xfId="4542" xr:uid="{F376E24D-CA82-45EE-BB4A-9A1B9B7143E8}"/>
    <cellStyle name="Currency 2 2 3 3 2" xfId="9782" xr:uid="{A9D2B7C7-BBE6-4CAC-94EB-84E9F4B2CB00}"/>
    <cellStyle name="Currency 2 2 3 3 3" xfId="6658" xr:uid="{828BB0AC-064A-4CFE-9081-2CA3983E67CE}"/>
    <cellStyle name="Currency 2 2 3 4" xfId="3568" xr:uid="{3AEAF9E7-8DD8-4531-9AD6-055F13B85875}"/>
    <cellStyle name="Currency 2 2 3 4 2" xfId="8807" xr:uid="{7104AB9B-EFBF-4AD6-9DC1-BB945A7205C8}"/>
    <cellStyle name="Currency 2 2 3 5" xfId="7788" xr:uid="{BB2F9BE3-C997-4120-BEB1-59A4DED606DF}"/>
    <cellStyle name="Currency 2 2 3 6" xfId="5683" xr:uid="{975F53DE-7E05-4388-91F8-4AF1DE6A7913}"/>
    <cellStyle name="Currency 2 2 3 7" xfId="2549" xr:uid="{1F407DE3-11CC-466E-B1B6-0935B3922C83}"/>
    <cellStyle name="Currency 2 2 3 8" xfId="1523" xr:uid="{6ED30394-803F-4489-8779-054662E4A95D}"/>
    <cellStyle name="Currency 2 2 4" xfId="248" xr:uid="{D09E4FE3-F7A5-425E-9749-9397E707458C}"/>
    <cellStyle name="Currency 2 2 4 2" xfId="4336" xr:uid="{51CDC8F7-C89D-4649-8DA3-6C88363530F9}"/>
    <cellStyle name="Currency 2 2 4 2 2" xfId="9576" xr:uid="{00921977-A58A-4971-8527-B21ABAA26B43}"/>
    <cellStyle name="Currency 2 2 4 2 3" xfId="6452" xr:uid="{3BDE2766-CB19-4740-8DD8-D39513232F4C}"/>
    <cellStyle name="Currency 2 2 4 3" xfId="3325" xr:uid="{5304086C-0A08-4615-A2F9-AAAF8F571CEE}"/>
    <cellStyle name="Currency 2 2 4 3 2" xfId="8564" xr:uid="{54040D70-DBBB-4E42-B011-D2B92E61CB68}"/>
    <cellStyle name="Currency 2 2 4 4" xfId="7545" xr:uid="{55C1BFC0-555A-4A34-A5D0-EC4DF2CAC8B7}"/>
    <cellStyle name="Currency 2 2 4 5" xfId="5440" xr:uid="{1719446F-B92C-4A9E-89C3-36C345D55DA3}"/>
    <cellStyle name="Currency 2 2 4 6" xfId="2306" xr:uid="{712712ED-41CB-4DF0-9787-96676B3EED12}"/>
    <cellStyle name="Currency 2 2 4 7" xfId="1280" xr:uid="{2B6B30FC-B406-4A36-889B-3DC9210D33EF}"/>
    <cellStyle name="Currency 2 2 5" xfId="734" xr:uid="{CC14B6E6-CC99-492C-8DBC-CA071C793BF8}"/>
    <cellStyle name="Currency 2 2 5 2" xfId="4747" xr:uid="{1617F8D1-6463-48AC-A72B-9CA0BF48C510}"/>
    <cellStyle name="Currency 2 2 5 2 2" xfId="9987" xr:uid="{14B09BD4-0EDB-4E98-AD30-D98947168AAC}"/>
    <cellStyle name="Currency 2 2 5 2 3" xfId="6863" xr:uid="{35B623D9-67B9-467F-B84C-ECFE46248190}"/>
    <cellStyle name="Currency 2 2 5 3" xfId="3806" xr:uid="{1F4D1A38-BD2E-4731-8939-EAD24C1D5959}"/>
    <cellStyle name="Currency 2 2 5 3 2" xfId="9045" xr:uid="{F463E21D-121C-484D-B4FA-41DE61C5C128}"/>
    <cellStyle name="Currency 2 2 5 4" xfId="8026" xr:uid="{4487EF9F-483C-4FAE-BD5E-A1645DBA3236}"/>
    <cellStyle name="Currency 2 2 5 5" xfId="5921" xr:uid="{CA49AD3D-DA7A-4F10-942B-B3E0E251A819}"/>
    <cellStyle name="Currency 2 2 5 6" xfId="2787" xr:uid="{E934F422-98BF-4618-87CA-5199B0E8884D}"/>
    <cellStyle name="Currency 2 2 5 7" xfId="1761" xr:uid="{AAE3BDC3-C4BE-463D-AF57-B94D4AE378D8}"/>
    <cellStyle name="Currency 2 2 6" xfId="4289" xr:uid="{4F1FDFA1-CE9D-4F26-8279-085A3C96BDC1}"/>
    <cellStyle name="Currency 2 2 6 2" xfId="9529" xr:uid="{3BFA9C30-2214-47D9-B624-6D4062E10A75}"/>
    <cellStyle name="Currency 2 2 6 3" xfId="6405" xr:uid="{686B50DB-77C1-4D09-8D2B-F75512E6F081}"/>
    <cellStyle name="Currency 2 2 7" xfId="3268" xr:uid="{65805FF6-D2C4-4C5C-AFA8-44A5D4E1A369}"/>
    <cellStyle name="Currency 2 2 7 2" xfId="8507" xr:uid="{BCED29B6-6EE9-4758-816D-BD3DE272DD39}"/>
    <cellStyle name="Currency 2 2 8" xfId="7488" xr:uid="{E6F4DAA3-C071-44CE-B4AD-4097ACEECCE9}"/>
    <cellStyle name="Currency 2 2 9" xfId="5383" xr:uid="{49C8D3C6-55EF-4113-BE03-309E87FD673D}"/>
    <cellStyle name="Currency 2 3" xfId="330" xr:uid="{0F51BEAD-BABA-4502-8F9C-95E2F6E2048A}"/>
    <cellStyle name="Currency 2 3 10" xfId="1362" xr:uid="{4ED0AEDF-A065-484C-97EC-A91576F0ACE2}"/>
    <cellStyle name="Currency 2 3 2" xfId="575" xr:uid="{F5969239-9B20-478D-8006-E6686FE5D710}"/>
    <cellStyle name="Currency 2 3 2 2" xfId="1058" xr:uid="{165C7E90-E37E-4FC1-A8B9-7698259DCE34}"/>
    <cellStyle name="Currency 2 3 2 2 2" xfId="5021" xr:uid="{03E90B5D-6085-4C9B-8766-FE05FF0AEE05}"/>
    <cellStyle name="Currency 2 3 2 2 2 2" xfId="10261" xr:uid="{C7C90CF9-2B4C-4AFB-B8BF-8B86827D1B4E}"/>
    <cellStyle name="Currency 2 3 2 2 2 3" xfId="7137" xr:uid="{08677F8D-5EBF-4DBA-8B23-AA19CD510EBB}"/>
    <cellStyle name="Currency 2 3 2 2 3" xfId="4130" xr:uid="{75CB1FC8-25D3-4B5E-A54C-9AF1051C303B}"/>
    <cellStyle name="Currency 2 3 2 2 3 2" xfId="9369" xr:uid="{0F17D639-163A-46D4-900F-51D822235548}"/>
    <cellStyle name="Currency 2 3 2 2 4" xfId="8350" xr:uid="{097790B5-8D03-49E1-892D-90C19FB838D7}"/>
    <cellStyle name="Currency 2 3 2 2 5" xfId="6245" xr:uid="{85FCA25F-9FAE-4358-8E90-B5AD6BF14831}"/>
    <cellStyle name="Currency 2 3 2 2 6" xfId="3111" xr:uid="{A676727A-5E14-4F4B-90FB-146305B92091}"/>
    <cellStyle name="Currency 2 3 2 2 7" xfId="2085" xr:uid="{DB89BE67-222A-4B3F-BF38-165BF31566ED}"/>
    <cellStyle name="Currency 2 3 2 3" xfId="4610" xr:uid="{5ECDBA4A-310C-409A-9D08-7B8AA2FAE112}"/>
    <cellStyle name="Currency 2 3 2 3 2" xfId="9850" xr:uid="{9278E84E-D7E6-48EC-BCD6-5E46F1DB9D6E}"/>
    <cellStyle name="Currency 2 3 2 3 3" xfId="6726" xr:uid="{04331E6F-8503-4602-801F-F668A7F4DF53}"/>
    <cellStyle name="Currency 2 3 2 4" xfId="3649" xr:uid="{88EDDC3F-B9B7-474F-B0AD-7AABE29AF5C1}"/>
    <cellStyle name="Currency 2 3 2 4 2" xfId="8888" xr:uid="{1A94A37B-9437-4D75-93C8-D39BFD456172}"/>
    <cellStyle name="Currency 2 3 2 5" xfId="7869" xr:uid="{720880E3-A528-437C-8826-4EA52D07D1BC}"/>
    <cellStyle name="Currency 2 3 2 6" xfId="5764" xr:uid="{682388DE-5A3D-4915-86C5-9F2530B7B2D1}"/>
    <cellStyle name="Currency 2 3 2 7" xfId="2630" xr:uid="{98DF8150-FB4E-47D2-B624-53C4D402FCE5}"/>
    <cellStyle name="Currency 2 3 2 8" xfId="1604" xr:uid="{A0645759-FEBB-4F24-890F-582AAA463026}"/>
    <cellStyle name="Currency 2 3 3" xfId="816" xr:uid="{CA7E06F7-AB26-47C2-963F-A8E5A1BE0043}"/>
    <cellStyle name="Currency 2 3 3 2" xfId="4814" xr:uid="{BFAE8829-D5BB-4CD4-9DBB-148E5504469A}"/>
    <cellStyle name="Currency 2 3 3 2 2" xfId="10054" xr:uid="{4CF7626D-2F13-4454-8352-7CF33C276A48}"/>
    <cellStyle name="Currency 2 3 3 2 3" xfId="6930" xr:uid="{DC6EE698-7D53-442F-972C-3A3D99DF2457}"/>
    <cellStyle name="Currency 2 3 3 3" xfId="3888" xr:uid="{A4A712BB-32E1-4879-BC10-CF775184ECD5}"/>
    <cellStyle name="Currency 2 3 3 3 2" xfId="9127" xr:uid="{3704ABC8-AA44-41FE-958A-BB82A8FDE62E}"/>
    <cellStyle name="Currency 2 3 3 4" xfId="8108" xr:uid="{7AA4E977-5589-45C6-8723-EFE1A2889B3B}"/>
    <cellStyle name="Currency 2 3 3 5" xfId="6003" xr:uid="{4D64144B-736C-4C50-9CE3-F876F2EF2892}"/>
    <cellStyle name="Currency 2 3 3 6" xfId="2869" xr:uid="{470B03E5-3BD3-4190-808A-46E4E7F69CFE}"/>
    <cellStyle name="Currency 2 3 3 7" xfId="1843" xr:uid="{DD9EAB5D-79CF-4839-B9A4-222CC7CB5CAF}"/>
    <cellStyle name="Currency 2 3 4" xfId="4404" xr:uid="{F7482F07-1456-4C7E-B7D3-3C2932219E35}"/>
    <cellStyle name="Currency 2 3 4 2" xfId="9644" xr:uid="{1A3A8FBD-D220-4373-9526-D696C5A979E4}"/>
    <cellStyle name="Currency 2 3 4 3" xfId="6520" xr:uid="{D0822110-24ED-4261-A71C-0278916BECA2}"/>
    <cellStyle name="Currency 2 3 5" xfId="3407" xr:uid="{0B9452B7-DF70-4CED-A81A-D5D55034D0E1}"/>
    <cellStyle name="Currency 2 3 5 2" xfId="8646" xr:uid="{19A13A2C-1605-4FD9-BF5D-5B01C99D3D0C}"/>
    <cellStyle name="Currency 2 3 6" xfId="7627" xr:uid="{28BF4BC2-CBBE-486D-BB01-692DBBA9F11E}"/>
    <cellStyle name="Currency 2 3 7" xfId="5522" xr:uid="{4A87B396-92DB-4B44-BCBB-83DC661F54FD}"/>
    <cellStyle name="Currency 2 3 8" xfId="10636" xr:uid="{70A51C93-488D-490A-B83B-2E6806900F56}"/>
    <cellStyle name="Currency 2 3 9" xfId="2388" xr:uid="{12915B30-E086-46CB-8993-085388D36F77}"/>
    <cellStyle name="Currency 2 4" xfId="373" xr:uid="{6F086DFD-31D6-423D-B088-0EA807FA1AC6}"/>
    <cellStyle name="Currency 2 4 10" xfId="1403" xr:uid="{3E10B29D-45C0-436B-84EF-FF2C51B40F3B}"/>
    <cellStyle name="Currency 2 4 2" xfId="616" xr:uid="{59A3076C-43E5-4244-BC31-155920E77309}"/>
    <cellStyle name="Currency 2 4 2 2" xfId="1099" xr:uid="{D5A5E4CD-BBC0-478E-AFDA-9DA1BF9C428D}"/>
    <cellStyle name="Currency 2 4 2 2 2" xfId="5057" xr:uid="{1AB20C4E-96C1-418B-9552-E28E0AC71403}"/>
    <cellStyle name="Currency 2 4 2 2 2 2" xfId="10297" xr:uid="{61E1FB08-27A7-450A-B932-0A6AF553487A}"/>
    <cellStyle name="Currency 2 4 2 2 2 3" xfId="7173" xr:uid="{EFA00BD6-979F-4527-881D-7072B96D8B98}"/>
    <cellStyle name="Currency 2 4 2 2 3" xfId="4171" xr:uid="{4961EEAB-CEAE-43BC-9C88-35534BBDF16A}"/>
    <cellStyle name="Currency 2 4 2 2 3 2" xfId="9410" xr:uid="{B4B8F026-B17B-48CD-966C-90A0C48DBE37}"/>
    <cellStyle name="Currency 2 4 2 2 4" xfId="8391" xr:uid="{A411EA8C-E29A-4BF9-B131-9130FC0AEC7C}"/>
    <cellStyle name="Currency 2 4 2 2 5" xfId="6286" xr:uid="{53E912E7-0CD7-457A-B577-E67B8ADA3C5C}"/>
    <cellStyle name="Currency 2 4 2 2 6" xfId="3152" xr:uid="{8BBEB925-16D7-4DEB-B187-EC3E89B28147}"/>
    <cellStyle name="Currency 2 4 2 2 7" xfId="2126" xr:uid="{9E02910A-0EA5-40C1-9C8E-101E28B1109F}"/>
    <cellStyle name="Currency 2 4 2 3" xfId="4646" xr:uid="{089DBF80-6EBC-468B-813A-3F6900248D69}"/>
    <cellStyle name="Currency 2 4 2 3 2" xfId="9886" xr:uid="{11E2A766-864B-4E60-8745-33477D1C6E02}"/>
    <cellStyle name="Currency 2 4 2 3 3" xfId="6762" xr:uid="{9C099FDB-56F0-4E87-BB20-25909463E003}"/>
    <cellStyle name="Currency 2 4 2 4" xfId="3690" xr:uid="{6FC02EFE-BBFC-4232-84C9-5FD870D997E8}"/>
    <cellStyle name="Currency 2 4 2 4 2" xfId="8929" xr:uid="{36AB8941-0D7C-4BB4-A8FA-0AE0D2CF2C4B}"/>
    <cellStyle name="Currency 2 4 2 5" xfId="7910" xr:uid="{0A6D999D-25A0-45E4-A9B8-94DBB7B51F10}"/>
    <cellStyle name="Currency 2 4 2 6" xfId="5805" xr:uid="{8FF2A542-5C7C-4DF1-A5B5-BA9CC0EDFC8B}"/>
    <cellStyle name="Currency 2 4 2 7" xfId="2671" xr:uid="{9E47F49F-4A2F-4F81-BBF1-A94F4F6E8887}"/>
    <cellStyle name="Currency 2 4 2 8" xfId="1645" xr:uid="{2F9C87BF-E24C-4CFD-8CC9-C19659C7F13F}"/>
    <cellStyle name="Currency 2 4 3" xfId="857" xr:uid="{0D54384A-CA94-4420-8AF4-4005702813CF}"/>
    <cellStyle name="Currency 2 4 3 2" xfId="4850" xr:uid="{923CF438-2599-4F32-951E-A95A2AA206CE}"/>
    <cellStyle name="Currency 2 4 3 2 2" xfId="10090" xr:uid="{E15EF396-03A0-48E3-AA21-322539AB97C5}"/>
    <cellStyle name="Currency 2 4 3 2 3" xfId="6966" xr:uid="{5575B14C-4E2D-43CC-AB8D-DC561A57D0CD}"/>
    <cellStyle name="Currency 2 4 3 3" xfId="3929" xr:uid="{15436B77-5E39-4423-B94A-34B2858A892A}"/>
    <cellStyle name="Currency 2 4 3 3 2" xfId="9168" xr:uid="{524B610F-9D3F-4344-B663-C4FDCE2FE709}"/>
    <cellStyle name="Currency 2 4 3 4" xfId="8149" xr:uid="{8100E295-95AE-4109-99CA-BE37DBFD7420}"/>
    <cellStyle name="Currency 2 4 3 5" xfId="6044" xr:uid="{63078F91-100A-4704-9D6B-DDBF139B921B}"/>
    <cellStyle name="Currency 2 4 3 6" xfId="2910" xr:uid="{1C763853-BE9B-447C-855C-6E69E5E9F768}"/>
    <cellStyle name="Currency 2 4 3 7" xfId="1884" xr:uid="{10B8E137-2A25-4E8A-AF68-E10B01231DE3}"/>
    <cellStyle name="Currency 2 4 4" xfId="4439" xr:uid="{E8F05B83-3FE9-4BE6-B47D-8979071B1B79}"/>
    <cellStyle name="Currency 2 4 4 2" xfId="9679" xr:uid="{C08505F3-07B4-4694-932F-0336E07C0E2E}"/>
    <cellStyle name="Currency 2 4 4 3" xfId="6555" xr:uid="{CA51428C-836E-4CF3-AEE7-903000588BE4}"/>
    <cellStyle name="Currency 2 4 5" xfId="3448" xr:uid="{CC2D4D33-0C8E-4A5A-BA83-33A50760EECE}"/>
    <cellStyle name="Currency 2 4 5 2" xfId="8687" xr:uid="{8FF55FC1-0A9D-4C06-8BB7-BCC6C16BF49B}"/>
    <cellStyle name="Currency 2 4 6" xfId="7668" xr:uid="{F8AAA1D4-3B90-41A1-91E4-8643AEC987FE}"/>
    <cellStyle name="Currency 2 4 7" xfId="5563" xr:uid="{BCCF78BA-AAB0-4ADD-8F43-657C52254765}"/>
    <cellStyle name="Currency 2 4 8" xfId="10677" xr:uid="{8ED1C433-6D08-4E0B-80CF-125A2111920E}"/>
    <cellStyle name="Currency 2 4 9" xfId="2429" xr:uid="{7EC84EA2-B984-4EAA-9FC5-B498C0F75893}"/>
    <cellStyle name="Currency 2 5" xfId="414" xr:uid="{10A782EF-FB0D-4327-87AE-F8A59BD49121}"/>
    <cellStyle name="Currency 2 5 10" xfId="1444" xr:uid="{7718F40D-025E-4381-84FC-950CA79155C6}"/>
    <cellStyle name="Currency 2 5 2" xfId="657" xr:uid="{D2C45E4D-ACA5-4002-A7D5-9F26E6B64F90}"/>
    <cellStyle name="Currency 2 5 2 2" xfId="1140" xr:uid="{C0071729-A268-406A-BD63-03AAA46C3EF4}"/>
    <cellStyle name="Currency 2 5 2 2 2" xfId="5093" xr:uid="{95E1F469-9A6D-43DE-83A5-2D76D46F7A75}"/>
    <cellStyle name="Currency 2 5 2 2 2 2" xfId="10333" xr:uid="{9D7C333A-E137-42F5-97C9-6BF837F5409C}"/>
    <cellStyle name="Currency 2 5 2 2 2 3" xfId="7209" xr:uid="{9FFDFCA9-A18E-4DDF-AEA7-1E762B66B700}"/>
    <cellStyle name="Currency 2 5 2 2 3" xfId="4212" xr:uid="{3763BED6-6D2F-46EC-B09B-C65699545C82}"/>
    <cellStyle name="Currency 2 5 2 2 3 2" xfId="9451" xr:uid="{C79C0FB4-F8D7-47E4-B8A9-4F08465C6606}"/>
    <cellStyle name="Currency 2 5 2 2 4" xfId="8432" xr:uid="{CA895552-A2B0-4C42-96C3-9957F9B2AE57}"/>
    <cellStyle name="Currency 2 5 2 2 5" xfId="6327" xr:uid="{16F0D7E7-5AFB-4D9D-8611-0E7DB085C67C}"/>
    <cellStyle name="Currency 2 5 2 2 6" xfId="3193" xr:uid="{2789D303-4B1D-47D4-9229-E83975E6F18C}"/>
    <cellStyle name="Currency 2 5 2 2 7" xfId="2167" xr:uid="{A773416A-4627-4FA1-866A-810B587390D3}"/>
    <cellStyle name="Currency 2 5 2 3" xfId="4682" xr:uid="{400ED8E8-8B43-48D3-8842-A27E5288D078}"/>
    <cellStyle name="Currency 2 5 2 3 2" xfId="9922" xr:uid="{AA2A53BF-3E2D-4EC4-AF2D-30243731B17D}"/>
    <cellStyle name="Currency 2 5 2 3 3" xfId="6798" xr:uid="{3F080134-5F6E-4CB1-A8BE-52B1704CD00A}"/>
    <cellStyle name="Currency 2 5 2 4" xfId="3731" xr:uid="{CCCED757-7519-4C15-B284-CB0F68DE0DB5}"/>
    <cellStyle name="Currency 2 5 2 4 2" xfId="8970" xr:uid="{8D181C2D-4C01-45F1-9229-1399F9FC8C43}"/>
    <cellStyle name="Currency 2 5 2 5" xfId="7951" xr:uid="{A50E9DC6-BCC2-4B5E-9495-EEDD250A9183}"/>
    <cellStyle name="Currency 2 5 2 6" xfId="5846" xr:uid="{2F0211B2-5799-4BCB-90C2-C8900D3B9EDB}"/>
    <cellStyle name="Currency 2 5 2 7" xfId="2712" xr:uid="{B82AAC4D-DAEA-4F62-A059-2E2EF1E228F3}"/>
    <cellStyle name="Currency 2 5 2 8" xfId="1686" xr:uid="{FAF1114F-070D-4A6D-B9AA-AAF81A361DB1}"/>
    <cellStyle name="Currency 2 5 3" xfId="898" xr:uid="{27574500-49C7-4986-AD50-C824457A66A2}"/>
    <cellStyle name="Currency 2 5 3 2" xfId="4886" xr:uid="{D7441973-ED3F-4328-A831-FB7878D57CA3}"/>
    <cellStyle name="Currency 2 5 3 2 2" xfId="10126" xr:uid="{412ADA34-DBF0-44A8-A97E-13469F18C742}"/>
    <cellStyle name="Currency 2 5 3 2 3" xfId="7002" xr:uid="{74519CF1-C107-45A2-9B38-BFD9AE82BE50}"/>
    <cellStyle name="Currency 2 5 3 3" xfId="3970" xr:uid="{0D465E08-023A-4E00-8D9B-47AB55ACA9E1}"/>
    <cellStyle name="Currency 2 5 3 3 2" xfId="9209" xr:uid="{3ED9B5E5-38EE-44F2-BF5F-DCF9B637EEB4}"/>
    <cellStyle name="Currency 2 5 3 4" xfId="8190" xr:uid="{8BBC79EE-D0BF-4545-A6CA-5BCF943EFEB0}"/>
    <cellStyle name="Currency 2 5 3 5" xfId="6085" xr:uid="{92656BA7-BC10-4DDA-BBD9-2E9E51FF3209}"/>
    <cellStyle name="Currency 2 5 3 6" xfId="2951" xr:uid="{BB6842BA-31DD-4BA4-B01F-C1C2743A93A9}"/>
    <cellStyle name="Currency 2 5 3 7" xfId="1925" xr:uid="{43DCE434-23DC-456B-A74C-F01ECE2C53FA}"/>
    <cellStyle name="Currency 2 5 4" xfId="4475" xr:uid="{D8A7A79B-0F1B-42BA-AB12-3E6E8AFA9BCA}"/>
    <cellStyle name="Currency 2 5 4 2" xfId="9715" xr:uid="{79B78EA6-43B5-4277-974D-AFE402E16D67}"/>
    <cellStyle name="Currency 2 5 4 3" xfId="6591" xr:uid="{DD3B317C-1FBD-42DE-8FDF-DA2A13B270D7}"/>
    <cellStyle name="Currency 2 5 5" xfId="3489" xr:uid="{8F3D6144-9410-412E-9896-09B0B8AB0E6A}"/>
    <cellStyle name="Currency 2 5 5 2" xfId="8728" xr:uid="{40EF9AC0-3823-455A-AECA-BDF75D14EC62}"/>
    <cellStyle name="Currency 2 5 6" xfId="7709" xr:uid="{7274188E-F98F-429C-A600-368FF2618DE2}"/>
    <cellStyle name="Currency 2 5 7" xfId="5604" xr:uid="{98D4FF9B-4E60-47BD-9621-874910070F8F}"/>
    <cellStyle name="Currency 2 5 8" xfId="10718" xr:uid="{0E3869C5-17D9-48F5-B0D6-5AF19F30EEE5}"/>
    <cellStyle name="Currency 2 5 9" xfId="2470" xr:uid="{09A2C16E-32E6-4580-B453-D89E1708E595}"/>
    <cellStyle name="Currency 2 6" xfId="272" xr:uid="{5134AC90-B6B4-42B3-9126-CEE9514CF3B2}"/>
    <cellStyle name="Currency 2 6 2" xfId="518" xr:uid="{FB60855C-D7A4-43FC-8116-4B938B6E4358}"/>
    <cellStyle name="Currency 2 6 2 2" xfId="1001" xr:uid="{3D39FACA-A96A-4DCD-BFB6-B30DC4C4BB99}"/>
    <cellStyle name="Currency 2 6 2 2 2" xfId="4974" xr:uid="{A5831E22-ECB1-477E-99DC-ABDBDCF8839B}"/>
    <cellStyle name="Currency 2 6 2 2 2 2" xfId="10214" xr:uid="{4A9E686B-66F8-432C-8C88-255125B13DFE}"/>
    <cellStyle name="Currency 2 6 2 2 2 3" xfId="7090" xr:uid="{33291A08-A796-4078-94BE-49B2B9F0C66C}"/>
    <cellStyle name="Currency 2 6 2 2 3" xfId="4073" xr:uid="{C00E3F38-37D1-4435-BF90-EEB621B93C9F}"/>
    <cellStyle name="Currency 2 6 2 2 3 2" xfId="9312" xr:uid="{86065096-F779-4582-8553-92A86B0A7AD2}"/>
    <cellStyle name="Currency 2 6 2 2 4" xfId="8293" xr:uid="{45972A8E-2DA2-47AC-857C-2E352733918B}"/>
    <cellStyle name="Currency 2 6 2 2 5" xfId="6188" xr:uid="{391BEA6B-0B06-41A1-BAF7-E89DF0299373}"/>
    <cellStyle name="Currency 2 6 2 2 6" xfId="3054" xr:uid="{61C2C1F7-D54C-4BC8-A93A-5AD16B5E6A3E}"/>
    <cellStyle name="Currency 2 6 2 2 7" xfId="2028" xr:uid="{3128BE15-D176-4171-BA80-563FE6C42C8A}"/>
    <cellStyle name="Currency 2 6 2 3" xfId="4562" xr:uid="{9CD9D38C-4A92-4D38-9870-CE5830E11D32}"/>
    <cellStyle name="Currency 2 6 2 3 2" xfId="9802" xr:uid="{4E172C77-5124-404E-B579-7B198D34D0FF}"/>
    <cellStyle name="Currency 2 6 2 3 3" xfId="6678" xr:uid="{6C8C54A2-A36C-449D-AE76-8037BD5B4596}"/>
    <cellStyle name="Currency 2 6 2 4" xfId="3592" xr:uid="{349D854F-B07D-49B6-932F-8D4EBCFB8CE2}"/>
    <cellStyle name="Currency 2 6 2 4 2" xfId="8831" xr:uid="{B0ED60EF-3AFB-4615-8DFB-D3D92785AED3}"/>
    <cellStyle name="Currency 2 6 2 5" xfId="7812" xr:uid="{9ACBD95F-1263-45FE-A895-B63F653702D3}"/>
    <cellStyle name="Currency 2 6 2 6" xfId="5707" xr:uid="{FEDE8EB3-046E-4086-BC11-BC69DA375C6F}"/>
    <cellStyle name="Currency 2 6 2 7" xfId="2573" xr:uid="{BB03C72A-E089-4F5D-A5D4-69739AC38444}"/>
    <cellStyle name="Currency 2 6 2 8" xfId="1547" xr:uid="{5D07066E-2ACA-40EF-A8E6-470F3D2975F6}"/>
    <cellStyle name="Currency 2 6 3" xfId="758" xr:uid="{6DE7ABF9-55FF-4E76-B2FA-6C771DEA3655}"/>
    <cellStyle name="Currency 2 6 3 2" xfId="4766" xr:uid="{B73410F4-7A77-4E50-A0AA-30F7C011B180}"/>
    <cellStyle name="Currency 2 6 3 2 2" xfId="10006" xr:uid="{2D4D1C2F-8D0F-4D58-A5E8-489102D3DCE5}"/>
    <cellStyle name="Currency 2 6 3 2 3" xfId="6882" xr:uid="{4ECA199C-199E-4AC5-8344-E4A34471698F}"/>
    <cellStyle name="Currency 2 6 3 3" xfId="3830" xr:uid="{1001A5B7-23AF-45F7-A024-C6FA2FFCD49E}"/>
    <cellStyle name="Currency 2 6 3 3 2" xfId="9069" xr:uid="{C2C1906C-2145-4E4E-A03D-34BFBF2FA038}"/>
    <cellStyle name="Currency 2 6 3 4" xfId="8050" xr:uid="{B3C32213-91E1-4B56-A4A4-BD8ABD4BBF34}"/>
    <cellStyle name="Currency 2 6 3 5" xfId="5945" xr:uid="{9C576527-9250-46C0-B1CA-D6E143D8AFEF}"/>
    <cellStyle name="Currency 2 6 3 6" xfId="2811" xr:uid="{DC98C8C1-D1F9-49E4-AA3C-E8E5177290BE}"/>
    <cellStyle name="Currency 2 6 3 7" xfId="1785" xr:uid="{CE3AA216-9324-4603-A2A7-0CD525E8CECC}"/>
    <cellStyle name="Currency 2 6 4" xfId="4356" xr:uid="{203D703F-A4CD-456A-A62F-4E9EAA27E9EB}"/>
    <cellStyle name="Currency 2 6 4 2" xfId="9596" xr:uid="{ACC25DD9-2251-40AB-A048-3BC18B36F942}"/>
    <cellStyle name="Currency 2 6 4 3" xfId="6472" xr:uid="{E7DC6866-6730-4668-B947-B4FC5B2D7580}"/>
    <cellStyle name="Currency 2 6 5" xfId="3349" xr:uid="{ED5C722C-AB76-4E2A-8BCE-AA3E0B1BF935}"/>
    <cellStyle name="Currency 2 6 5 2" xfId="8588" xr:uid="{79CF9226-2CCA-4E90-8682-4DA43E8077FB}"/>
    <cellStyle name="Currency 2 6 6" xfId="7569" xr:uid="{66DB5BC9-B9C7-4B38-A484-FC35AF0BE89C}"/>
    <cellStyle name="Currency 2 6 7" xfId="5464" xr:uid="{F0BD7CB5-23B0-40C6-9464-2B2515BC2A26}"/>
    <cellStyle name="Currency 2 6 8" xfId="2330" xr:uid="{A6240B4A-E0AA-4B2D-AE00-862A1331BF67}"/>
    <cellStyle name="Currency 2 6 9" xfId="1304" xr:uid="{742CC2DB-1543-4E28-B2C4-114622A2A92C}"/>
    <cellStyle name="Currency 2 7" xfId="461" xr:uid="{D0D532B9-5303-4693-B087-F9509412B9C3}"/>
    <cellStyle name="Currency 2 7 2" xfId="945" xr:uid="{FEC74EFE-CA89-455B-85AC-764BB102A07D}"/>
    <cellStyle name="Currency 2 7 2 2" xfId="4927" xr:uid="{6A6E9040-3E83-48FA-AC4C-B96A2A739EC0}"/>
    <cellStyle name="Currency 2 7 2 2 2" xfId="10167" xr:uid="{4D3D012C-1A75-491C-9B40-9C5F45F654D2}"/>
    <cellStyle name="Currency 2 7 2 2 3" xfId="7043" xr:uid="{24B1B784-6B3C-4D35-A082-7AD6CA1F14A9}"/>
    <cellStyle name="Currency 2 7 2 3" xfId="4017" xr:uid="{B47B9F19-A176-4A78-89D2-DFF7B8FB03EF}"/>
    <cellStyle name="Currency 2 7 2 3 2" xfId="9256" xr:uid="{70363843-500A-4A20-A30D-855726667411}"/>
    <cellStyle name="Currency 2 7 2 4" xfId="8237" xr:uid="{0A9C79B0-848F-445C-A6D8-9C0C7EF195BE}"/>
    <cellStyle name="Currency 2 7 2 5" xfId="6132" xr:uid="{415B2324-6F35-4806-9795-254D531FD21B}"/>
    <cellStyle name="Currency 2 7 2 6" xfId="2998" xr:uid="{8CF4019A-A932-4B6C-B98C-800D3E2129AF}"/>
    <cellStyle name="Currency 2 7 2 7" xfId="1972" xr:uid="{3D92CE25-8FF1-4BEA-8C4C-1B400E374D27}"/>
    <cellStyle name="Currency 2 7 3" xfId="4515" xr:uid="{280B7F26-4312-48D2-AD16-32D592067EDE}"/>
    <cellStyle name="Currency 2 7 3 2" xfId="9755" xr:uid="{3CFECCF6-F0F3-428F-AABB-6C35A288EEFE}"/>
    <cellStyle name="Currency 2 7 3 3" xfId="6631" xr:uid="{3E3490B4-1FBC-4548-A297-26D1B066DAE0}"/>
    <cellStyle name="Currency 2 7 4" xfId="3536" xr:uid="{D2997C54-473C-4125-B9D1-03C374C885DF}"/>
    <cellStyle name="Currency 2 7 4 2" xfId="8775" xr:uid="{5B4F38AE-8B87-489D-9DB5-6FC01EB1A0E2}"/>
    <cellStyle name="Currency 2 7 5" xfId="7756" xr:uid="{B8695A2D-E148-4F04-B553-479D993B4C8E}"/>
    <cellStyle name="Currency 2 7 6" xfId="5651" xr:uid="{382C68FA-C3B7-43E6-8179-024EB269EB6E}"/>
    <cellStyle name="Currency 2 7 7" xfId="2517" xr:uid="{E780403D-01A7-491C-8E9D-0FFC838147DC}"/>
    <cellStyle name="Currency 2 7 8" xfId="1491" xr:uid="{8D8D1680-9655-4D48-AE89-5AC4302B82D7}"/>
    <cellStyle name="Currency 2 8" xfId="214" xr:uid="{6ABDAC13-63F1-4899-A6F3-FB93419044B7}"/>
    <cellStyle name="Currency 2 8 2" xfId="4307" xr:uid="{9F1AD5ED-2D99-4CAB-8D6D-6B696A001CD9}"/>
    <cellStyle name="Currency 2 8 2 2" xfId="9547" xr:uid="{E3D4B929-7A74-4193-B31D-9992D51AF8CE}"/>
    <cellStyle name="Currency 2 8 2 3" xfId="6423" xr:uid="{76148794-5E33-4312-A716-3778E7A7341B}"/>
    <cellStyle name="Currency 2 8 3" xfId="3291" xr:uid="{0C97F22D-1D2A-4D67-94E0-D0E3FD6076BD}"/>
    <cellStyle name="Currency 2 8 3 2" xfId="8530" xr:uid="{4F442DA2-4674-46A9-8FB1-496FC9ADEFF5}"/>
    <cellStyle name="Currency 2 8 4" xfId="7511" xr:uid="{344D01BD-E00F-484B-9066-D3B17585EC71}"/>
    <cellStyle name="Currency 2 8 5" xfId="5406" xr:uid="{98A02F8A-50B9-40B4-AB35-90A2ACA3A30C}"/>
    <cellStyle name="Currency 2 8 6" xfId="2272" xr:uid="{CAA40FC0-FC08-4B7B-950B-7C5D1DF4D6F7}"/>
    <cellStyle name="Currency 2 8 7" xfId="1246" xr:uid="{76F3D707-F75A-4F29-9EC0-B3371627799A}"/>
    <cellStyle name="Currency 2 9" xfId="700" xr:uid="{FA51D24A-BB74-4A82-9312-9CD55F672A46}"/>
    <cellStyle name="Currency 2 9 2" xfId="4718" xr:uid="{A941F335-84EE-479D-AE8F-BD28B12ADE66}"/>
    <cellStyle name="Currency 2 9 2 2" xfId="9958" xr:uid="{B4547474-ACD6-4D90-95F5-2B2214C911FE}"/>
    <cellStyle name="Currency 2 9 2 3" xfId="6834" xr:uid="{1A6AD76E-34BA-4D0B-BC10-F67DC67D7DAE}"/>
    <cellStyle name="Currency 2 9 3" xfId="3772" xr:uid="{DEBC534B-7DED-45B7-A698-515A460D32F3}"/>
    <cellStyle name="Currency 2 9 3 2" xfId="9011" xr:uid="{C4B13246-9C06-4375-BC4F-2824EEB0B25E}"/>
    <cellStyle name="Currency 2 9 4" xfId="7992" xr:uid="{2AB3DE50-1D17-40A3-B218-CB8C12831116}"/>
    <cellStyle name="Currency 2 9 5" xfId="5887" xr:uid="{5B2A3AAC-6DB7-467F-B9B9-25BA035621C5}"/>
    <cellStyle name="Currency 2 9 6" xfId="2753" xr:uid="{A3997D6E-30DF-43F8-BA6E-659F93A5CC07}"/>
    <cellStyle name="Currency 2 9 7" xfId="1727" xr:uid="{50B725E2-8906-4547-893E-205A02FB8C67}"/>
    <cellStyle name="Date (short)" xfId="10" xr:uid="{00000000-0005-0000-0000-000022000000}"/>
    <cellStyle name="Explanatory Text" xfId="39" builtinId="53" customBuiltin="1"/>
    <cellStyle name="Explanatory Text 2" xfId="106" xr:uid="{FCCF8570-E32E-4802-A633-1A041870FD00}"/>
    <cellStyle name="Explanatory Text 3" xfId="65" xr:uid="{C677D5C2-ED50-4568-A8AA-0BE94683EDDB}"/>
    <cellStyle name="Good" xfId="49" builtinId="26" hidden="1"/>
    <cellStyle name="Good 2" xfId="107" xr:uid="{95AE862F-8F39-41EE-8978-83E18ECCE3CA}"/>
    <cellStyle name="Heading 1" xfId="53" builtinId="16" customBuiltin="1"/>
    <cellStyle name="Heading 1 2" xfId="108" xr:uid="{3507452C-4D90-453B-8067-86E23F9EAE70}"/>
    <cellStyle name="Heading 1 2 2" xfId="10802" xr:uid="{EF00EA5C-AB9C-4D4E-9DCE-7C9A6133DADC}"/>
    <cellStyle name="Heading 2" xfId="52" builtinId="17" customBuiltin="1"/>
    <cellStyle name="Heading 2 2" xfId="109" xr:uid="{77776373-3446-460F-B043-D1BD274DBE81}"/>
    <cellStyle name="Heading 2 2 2" xfId="10804" xr:uid="{501E328A-76AB-4DBC-8A10-CDB11484F6CD}"/>
    <cellStyle name="Heading 3" xfId="51" builtinId="18" customBuiltin="1"/>
    <cellStyle name="Heading 3 2" xfId="110" xr:uid="{D28D78E9-6FE0-408B-AF28-714F19C525DB}"/>
    <cellStyle name="Heading 4" xfId="50" builtinId="19" hidden="1"/>
    <cellStyle name="Heading 4" xfId="10800" xr:uid="{948C4CA1-15FE-458E-B4EB-A6B43AB71D95}"/>
    <cellStyle name="Heading 4 2" xfId="111" xr:uid="{26E12068-3B10-4A3F-8877-F8E07D9712CC}"/>
    <cellStyle name="Hyperlink" xfId="62" builtinId="8"/>
    <cellStyle name="Hyperlink 2" xfId="66" xr:uid="{8F5B863F-17A2-455B-ADB1-0C9545873EE2}"/>
    <cellStyle name="Hyperlink 2 2" xfId="699" xr:uid="{9AD10F22-97B2-4660-BF89-BB059C00B56D}"/>
    <cellStyle name="Hyperlink 2 3" xfId="112" xr:uid="{8BEA0BED-5E43-43AB-8CAD-357FF3ED20C8}"/>
    <cellStyle name="Hyperlink 3" xfId="72" xr:uid="{CCFDD6DC-23EC-4308-991E-3D967678200D}"/>
    <cellStyle name="Hyperlink 3 2" xfId="364" xr:uid="{C8E80EFE-0CC3-41D8-ABFC-FF22F11F9149}"/>
    <cellStyle name="Hyperlink 4" xfId="462" xr:uid="{21AE4D74-5B4B-4DA2-BDC9-8C47D118C393}"/>
    <cellStyle name="Hyperlink 5" xfId="698" xr:uid="{C2ED119E-0AFF-4ABC-966F-DCAC4A34BEBB}"/>
    <cellStyle name="Input" xfId="46" builtinId="20" customBuiltin="1"/>
    <cellStyle name="Input 2" xfId="113" xr:uid="{C79BDC91-1936-41D3-9A50-9523BE062524}"/>
    <cellStyle name="Input 2 2" xfId="10806" xr:uid="{8C51C33A-989D-417F-8107-E0B49A2A81E8}"/>
    <cellStyle name="Label" xfId="9" xr:uid="{00000000-0005-0000-0000-00002B000000}"/>
    <cellStyle name="Link" xfId="8" xr:uid="{00000000-0005-0000-0000-00002C000000}"/>
    <cellStyle name="Linked Cell" xfId="43" builtinId="24" hidden="1"/>
    <cellStyle name="Linked Cell 2" xfId="114" xr:uid="{B60CEE7B-9526-4C7D-99A7-553C973C4DDD}"/>
    <cellStyle name="MPS axes" xfId="71" xr:uid="{37BE938C-7F66-4BAD-A9E0-2BBA00DED936}"/>
    <cellStyle name="MPS dates" xfId="68" xr:uid="{8D1297A9-C4DB-4494-990E-C71C5BFEAFCE}"/>
    <cellStyle name="MPS title" xfId="70" xr:uid="{FD2176F1-4485-4853-8203-AA78FFBB48DE}"/>
    <cellStyle name="Neutral" xfId="47" builtinId="28" hidden="1"/>
    <cellStyle name="Neutral 2" xfId="115" xr:uid="{FA681A8C-0E1C-4AAE-A47B-BA3D66017D2E}"/>
    <cellStyle name="Normal" xfId="0" builtinId="0" customBuiltin="1"/>
    <cellStyle name="Normal 10" xfId="116" xr:uid="{1F02FACF-6CB3-4C93-BCA5-1491A3479987}"/>
    <cellStyle name="Normal 10 2" xfId="10803" xr:uid="{97E1D4D4-6FE9-4886-8846-B38933DD1511}"/>
    <cellStyle name="Normal 11" xfId="117" xr:uid="{C50A8E52-675F-4131-9342-A11AA7ABA4A2}"/>
    <cellStyle name="Normal 11 2" xfId="118" xr:uid="{70C20306-E029-4C47-ACA3-F15E4A303B1E}"/>
    <cellStyle name="Normal 11 2 2" xfId="5131" xr:uid="{7EC5FA54-B569-4886-9439-CACA943C8203}"/>
    <cellStyle name="Normal 12" xfId="119" xr:uid="{889A1DAC-7A3F-4946-8911-EC1E09C533E4}"/>
    <cellStyle name="Normal 12 2" xfId="120" xr:uid="{87265A66-C849-472C-A835-A3546FDAC8DA}"/>
    <cellStyle name="Normal 13" xfId="121" xr:uid="{C7E8714A-07A8-4BDA-A259-F4267E7CAABE}"/>
    <cellStyle name="Normal 13 2" xfId="122" xr:uid="{8E9112C5-DAC1-467A-B5B2-E82021DD4B56}"/>
    <cellStyle name="Normal 13 2 10" xfId="215" xr:uid="{C099E5DD-26B8-43AE-91A9-3100B82F1EE5}"/>
    <cellStyle name="Normal 13 2 10 2" xfId="4308" xr:uid="{C6B598FC-ED59-461C-8822-F7B845092BBE}"/>
    <cellStyle name="Normal 13 2 10 2 2" xfId="9548" xr:uid="{FB4602D3-A31F-4421-A170-FCB4A001F1BD}"/>
    <cellStyle name="Normal 13 2 10 2 3" xfId="6424" xr:uid="{79724CBF-6556-401E-9F2C-C22264E02009}"/>
    <cellStyle name="Normal 13 2 10 3" xfId="3292" xr:uid="{43948B3C-0FDA-4650-A72B-81DFCC477E34}"/>
    <cellStyle name="Normal 13 2 10 3 2" xfId="8531" xr:uid="{DCED0967-DD7B-44E7-A1CF-FEA340126E46}"/>
    <cellStyle name="Normal 13 2 10 4" xfId="7512" xr:uid="{C0B2C55B-6E9E-4BB0-92D5-A9D4E4CF03CC}"/>
    <cellStyle name="Normal 13 2 10 5" xfId="5407" xr:uid="{D013642C-E627-49B9-8163-7592F6B4AA56}"/>
    <cellStyle name="Normal 13 2 10 6" xfId="2273" xr:uid="{E2E34108-5558-40D9-B8CB-113CB56641AA}"/>
    <cellStyle name="Normal 13 2 10 7" xfId="1247" xr:uid="{D098E7E3-5617-4825-896E-B3D4E5530362}"/>
    <cellStyle name="Normal 13 2 11" xfId="701" xr:uid="{30C1BA15-295B-4A5E-9F41-72026CB563C4}"/>
    <cellStyle name="Normal 13 2 11 2" xfId="4719" xr:uid="{25AE1EF1-C287-4F90-9684-7B5E0041AAA3}"/>
    <cellStyle name="Normal 13 2 11 2 2" xfId="9959" xr:uid="{DA59E9D7-6DD0-48BB-B49A-522AA448B18E}"/>
    <cellStyle name="Normal 13 2 11 2 3" xfId="6835" xr:uid="{56C08338-D815-4BA1-86DA-448C0D699085}"/>
    <cellStyle name="Normal 13 2 11 3" xfId="3773" xr:uid="{581C2148-1416-49F4-B66A-9AB184525A08}"/>
    <cellStyle name="Normal 13 2 11 3 2" xfId="9012" xr:uid="{DBD1ECF3-94F0-47A9-8006-1AF614460A40}"/>
    <cellStyle name="Normal 13 2 11 4" xfId="7993" xr:uid="{0B5D1E8B-9924-4087-9B74-E1712758D581}"/>
    <cellStyle name="Normal 13 2 11 5" xfId="5888" xr:uid="{3198B626-CDD1-4FEA-9CE9-5DBAB1601473}"/>
    <cellStyle name="Normal 13 2 11 6" xfId="2754" xr:uid="{6CF9661A-1955-4506-B6C2-D674CEFB35E8}"/>
    <cellStyle name="Normal 13 2 11 7" xfId="1728" xr:uid="{EA410EB9-0F23-44B9-9469-4A35D0FF3B05}"/>
    <cellStyle name="Normal 13 2 12" xfId="4259" xr:uid="{C075AF9D-2783-4FC0-9519-E25F2B028E2B}"/>
    <cellStyle name="Normal 13 2 12 2" xfId="9499" xr:uid="{99C7B5A5-AE15-4CD2-99CC-F5A06ABBA12F}"/>
    <cellStyle name="Normal 13 2 12 3" xfId="6375" xr:uid="{02B7E581-134C-42FA-A3C5-F686FAA676F4}"/>
    <cellStyle name="Normal 13 2 13" xfId="3235" xr:uid="{6EBCD277-5140-40D7-8175-461C6BC37E80}"/>
    <cellStyle name="Normal 13 2 13 2" xfId="8474" xr:uid="{19B57D05-580B-4059-A78E-3AFE2B2FFBF6}"/>
    <cellStyle name="Normal 13 2 14" xfId="7455" xr:uid="{1B9A922A-F3CC-44B5-994C-084F7F581806}"/>
    <cellStyle name="Normal 13 2 15" xfId="5350" xr:uid="{8A0A6854-0257-4E52-8354-BA1C2D1793A9}"/>
    <cellStyle name="Normal 13 2 16" xfId="10579" xr:uid="{777C7D07-54A7-4C4E-A40A-2D82DEACBDB3}"/>
    <cellStyle name="Normal 13 2 17" xfId="10760" xr:uid="{5EB7EA87-F1EA-4FC4-BA87-C41F2B44BD15}"/>
    <cellStyle name="Normal 13 2 18" xfId="2216" xr:uid="{4C15FDD0-EFB3-43F9-8DFE-C56033A714DB}"/>
    <cellStyle name="Normal 13 2 19" xfId="1190" xr:uid="{802347AA-7D6B-4DFC-9C33-45B3E14B44C7}"/>
    <cellStyle name="Normal 13 2 2" xfId="123" xr:uid="{7CFE26EF-1F2C-4D29-846C-8E7E82D0FAA2}"/>
    <cellStyle name="Normal 13 2 2 10" xfId="4260" xr:uid="{152EDE12-EF3A-4F9C-849A-763DDFA965C6}"/>
    <cellStyle name="Normal 13 2 2 10 2" xfId="9500" xr:uid="{CA994A28-E662-42DD-830E-08DF8794D2BF}"/>
    <cellStyle name="Normal 13 2 2 10 3" xfId="6376" xr:uid="{4EB0EFF0-3090-477E-A7ED-3DE16A958A66}"/>
    <cellStyle name="Normal 13 2 2 11" xfId="3236" xr:uid="{D19D39A7-D6D6-492F-A49F-DBAC07759039}"/>
    <cellStyle name="Normal 13 2 2 11 2" xfId="8475" xr:uid="{3555D742-A66C-4618-B10B-05A5A4AB6511}"/>
    <cellStyle name="Normal 13 2 2 12" xfId="7456" xr:uid="{E3AB6A81-C149-4B9E-AD66-9959762F7234}"/>
    <cellStyle name="Normal 13 2 2 13" xfId="5351" xr:uid="{B7E20BC9-392C-4DC6-803E-3F5DB31FA553}"/>
    <cellStyle name="Normal 13 2 2 14" xfId="10580" xr:uid="{906E4E06-AEE6-4A3B-9E88-48A687AB3DAA}"/>
    <cellStyle name="Normal 13 2 2 15" xfId="10761" xr:uid="{A1B74D00-B788-488E-9382-9116D20D2020}"/>
    <cellStyle name="Normal 13 2 2 16" xfId="2217" xr:uid="{33AF72F7-545F-45F0-9D99-5CF7C5FFF07C}"/>
    <cellStyle name="Normal 13 2 2 17" xfId="1191" xr:uid="{61AA9654-B857-4E8A-A251-79FE141C8F14}"/>
    <cellStyle name="Normal 13 2 2 2" xfId="192" xr:uid="{490BA7FF-4C22-4BDD-95B9-B2707EC77C7E}"/>
    <cellStyle name="Normal 13 2 2 2 10" xfId="10614" xr:uid="{30230EFB-148D-4615-93CB-33B3747DCD29}"/>
    <cellStyle name="Normal 13 2 2 2 11" xfId="2251" xr:uid="{FC5AF131-F609-4B2D-AF47-AC9911139CD8}"/>
    <cellStyle name="Normal 13 2 2 2 12" xfId="1225" xr:uid="{3B30E608-FA7A-4CFB-BAC6-3B36A3D8DC48}"/>
    <cellStyle name="Normal 13 2 2 2 2" xfId="308" xr:uid="{409C9C87-88EA-4E3D-BA7B-1E2542E4F090}"/>
    <cellStyle name="Normal 13 2 2 2 2 2" xfId="553" xr:uid="{0F7DE433-305E-47CD-BD7B-C69B306BA2F7}"/>
    <cellStyle name="Normal 13 2 2 2 2 2 2" xfId="1036" xr:uid="{08EF388A-C49A-4521-A0EA-943377371ED8}"/>
    <cellStyle name="Normal 13 2 2 2 2 2 2 2" xfId="5004" xr:uid="{0599EE87-EDA6-46A1-8654-8BEE920B9948}"/>
    <cellStyle name="Normal 13 2 2 2 2 2 2 2 2" xfId="10244" xr:uid="{A47BFD8D-7426-4A8C-AD76-B763DD6E7FFF}"/>
    <cellStyle name="Normal 13 2 2 2 2 2 2 2 3" xfId="7120" xr:uid="{B51EE762-1625-4148-B0D0-DAAA3AE095D6}"/>
    <cellStyle name="Normal 13 2 2 2 2 2 2 3" xfId="4108" xr:uid="{85094C94-926E-4D4D-9F86-C79B360EFFEB}"/>
    <cellStyle name="Normal 13 2 2 2 2 2 2 3 2" xfId="9347" xr:uid="{402ED27C-4E9D-4F94-8845-B56B8A4A171D}"/>
    <cellStyle name="Normal 13 2 2 2 2 2 2 4" xfId="8328" xr:uid="{0ACC6AC7-CAE6-460C-A71E-0CF863501663}"/>
    <cellStyle name="Normal 13 2 2 2 2 2 2 5" xfId="6223" xr:uid="{ECFCE77E-DD23-48E7-8E60-A33F6AF2E8FA}"/>
    <cellStyle name="Normal 13 2 2 2 2 2 2 6" xfId="3089" xr:uid="{281EFF24-21EC-48E5-B351-58F6F11D5914}"/>
    <cellStyle name="Normal 13 2 2 2 2 2 2 7" xfId="2063" xr:uid="{BE38FC05-1555-4DD7-BBE5-30D891422BF9}"/>
    <cellStyle name="Normal 13 2 2 2 2 2 3" xfId="4593" xr:uid="{B0D3D1B9-FB90-442C-AF15-17A1B1B15412}"/>
    <cellStyle name="Normal 13 2 2 2 2 2 3 2" xfId="9833" xr:uid="{E06174F5-C0AB-470B-AE68-8B21F023D1C0}"/>
    <cellStyle name="Normal 13 2 2 2 2 2 3 3" xfId="6709" xr:uid="{809FC3CC-CDEA-4C6F-869A-B209536DE350}"/>
    <cellStyle name="Normal 13 2 2 2 2 2 4" xfId="3627" xr:uid="{E7567DB4-7AF2-462F-B619-27E1FC570A28}"/>
    <cellStyle name="Normal 13 2 2 2 2 2 4 2" xfId="8866" xr:uid="{B56BA384-EB5D-49A8-887F-283570DA5555}"/>
    <cellStyle name="Normal 13 2 2 2 2 2 5" xfId="7847" xr:uid="{CB426CEC-50D2-4A50-9DCB-9A4EA05C58C5}"/>
    <cellStyle name="Normal 13 2 2 2 2 2 6" xfId="5742" xr:uid="{6041E082-6474-4269-A76D-E2A250EBCE51}"/>
    <cellStyle name="Normal 13 2 2 2 2 2 7" xfId="2608" xr:uid="{81876B3C-43F5-4370-8D56-C700A2B4C98E}"/>
    <cellStyle name="Normal 13 2 2 2 2 2 8" xfId="1582" xr:uid="{42D77745-7EB5-4623-B51B-9D60779D426C}"/>
    <cellStyle name="Normal 13 2 2 2 2 3" xfId="794" xr:uid="{66675837-AE61-4313-A0A8-45054900A436}"/>
    <cellStyle name="Normal 13 2 2 2 2 3 2" xfId="4797" xr:uid="{1907614E-2963-4A11-A8D8-BD6E7A85F0CC}"/>
    <cellStyle name="Normal 13 2 2 2 2 3 2 2" xfId="10037" xr:uid="{67100B7B-3811-414E-9F65-6557422038C2}"/>
    <cellStyle name="Normal 13 2 2 2 2 3 2 3" xfId="6913" xr:uid="{D2C01650-1155-4526-8432-DE1986B36A2B}"/>
    <cellStyle name="Normal 13 2 2 2 2 3 3" xfId="3866" xr:uid="{AB6D7D57-0AB5-45E9-986A-844850A61732}"/>
    <cellStyle name="Normal 13 2 2 2 2 3 3 2" xfId="9105" xr:uid="{F1C5EBAB-496E-41C1-8552-B50CDD795351}"/>
    <cellStyle name="Normal 13 2 2 2 2 3 4" xfId="8086" xr:uid="{CC9CABCD-DC78-49A4-9D6F-E7E483F857A2}"/>
    <cellStyle name="Normal 13 2 2 2 2 3 5" xfId="5981" xr:uid="{E037F469-2F6A-4445-B526-36B475D92E76}"/>
    <cellStyle name="Normal 13 2 2 2 2 3 6" xfId="2847" xr:uid="{1CFF1834-8E0B-43BA-ADF9-6C10CB0F5642}"/>
    <cellStyle name="Normal 13 2 2 2 2 3 7" xfId="1821" xr:uid="{A6EF5A96-9097-4F3B-9B66-EE91C35C98E1}"/>
    <cellStyle name="Normal 13 2 2 2 2 4" xfId="4387" xr:uid="{1C41FDA0-88D6-4624-B7A3-DDE2C136B72B}"/>
    <cellStyle name="Normal 13 2 2 2 2 4 2" xfId="9627" xr:uid="{7CEC0AED-E779-40BE-9DCA-242B36E6FBAB}"/>
    <cellStyle name="Normal 13 2 2 2 2 4 3" xfId="6503" xr:uid="{301EFD0F-FC15-4A8B-A131-45F9BCCF9F52}"/>
    <cellStyle name="Normal 13 2 2 2 2 5" xfId="3385" xr:uid="{2B457EDB-6D7C-4922-8D1F-F899B05B4C0E}"/>
    <cellStyle name="Normal 13 2 2 2 2 5 2" xfId="8624" xr:uid="{C02BA75C-34A6-41D0-9877-A1BBA25ABF5A}"/>
    <cellStyle name="Normal 13 2 2 2 2 6" xfId="7605" xr:uid="{66AAB4C1-9A7A-45E1-B65B-F14B458A6CB4}"/>
    <cellStyle name="Normal 13 2 2 2 2 7" xfId="5500" xr:uid="{127DFCCB-EA8B-4EF7-837F-E4FA571365CD}"/>
    <cellStyle name="Normal 13 2 2 2 2 8" xfId="2366" xr:uid="{4D5E35D2-FA76-4D02-A26D-6EA2E4ACBF4D}"/>
    <cellStyle name="Normal 13 2 2 2 2 9" xfId="1340" xr:uid="{8030A16C-3A57-4C75-A790-5A59E89A94DF}"/>
    <cellStyle name="Normal 13 2 2 2 3" xfId="496" xr:uid="{5611E622-8C6E-442C-9DDB-B3DBE50BAEAD}"/>
    <cellStyle name="Normal 13 2 2 2 3 2" xfId="979" xr:uid="{CB4F5EA6-B757-4889-8D7C-769C34E449A5}"/>
    <cellStyle name="Normal 13 2 2 2 3 2 2" xfId="4956" xr:uid="{A743DC24-288D-447C-8C53-E2F55EB313BC}"/>
    <cellStyle name="Normal 13 2 2 2 3 2 2 2" xfId="10196" xr:uid="{75947721-809D-42D7-9957-5BABD482E2B0}"/>
    <cellStyle name="Normal 13 2 2 2 3 2 2 3" xfId="7072" xr:uid="{05B6CB29-876B-407A-AF69-7E0519119FF1}"/>
    <cellStyle name="Normal 13 2 2 2 3 2 3" xfId="4051" xr:uid="{D3B7A7C0-BF35-4AE3-A1E7-F5B612881FFB}"/>
    <cellStyle name="Normal 13 2 2 2 3 2 3 2" xfId="9290" xr:uid="{3B6B2FE7-15F2-4F49-BA4F-6B048F408E73}"/>
    <cellStyle name="Normal 13 2 2 2 3 2 4" xfId="8271" xr:uid="{EBFC41E8-D725-49FD-A99A-A85A12D0D2C6}"/>
    <cellStyle name="Normal 13 2 2 2 3 2 5" xfId="6166" xr:uid="{B2137D70-ACEC-42A8-B734-68BB1E5505D1}"/>
    <cellStyle name="Normal 13 2 2 2 3 2 6" xfId="3032" xr:uid="{D243E1A7-698B-4111-B6ED-A7F0F7D09158}"/>
    <cellStyle name="Normal 13 2 2 2 3 2 7" xfId="2006" xr:uid="{10B643DB-E2B4-416B-8624-701A91EEF2C6}"/>
    <cellStyle name="Normal 13 2 2 2 3 3" xfId="4544" xr:uid="{F07E9203-C60D-42DD-A7BA-1B7D91EDDF17}"/>
    <cellStyle name="Normal 13 2 2 2 3 3 2" xfId="9784" xr:uid="{7956C6E0-0EA0-4FD5-8245-BBBF22867792}"/>
    <cellStyle name="Normal 13 2 2 2 3 3 3" xfId="6660" xr:uid="{57E8C758-F1EF-4AC6-AFEC-3D641ABC4D2A}"/>
    <cellStyle name="Normal 13 2 2 2 3 4" xfId="3570" xr:uid="{98A4A6F7-092A-414F-AB22-F4F6AEC752A6}"/>
    <cellStyle name="Normal 13 2 2 2 3 4 2" xfId="8809" xr:uid="{A941A78F-8241-4722-AB2D-D8A7F5335C32}"/>
    <cellStyle name="Normal 13 2 2 2 3 5" xfId="7790" xr:uid="{735F2780-7086-49D5-824E-3B94A45E3948}"/>
    <cellStyle name="Normal 13 2 2 2 3 6" xfId="5685" xr:uid="{C4DF0B13-7544-49FD-9029-CCBA36C9F147}"/>
    <cellStyle name="Normal 13 2 2 2 3 7" xfId="2551" xr:uid="{6DB4CBC2-8BF8-48E1-B416-A8A829E3BC5E}"/>
    <cellStyle name="Normal 13 2 2 2 3 8" xfId="1525" xr:uid="{4019CCE5-E815-4122-BD38-8F17C2F3BA4E}"/>
    <cellStyle name="Normal 13 2 2 2 4" xfId="250" xr:uid="{1C85834A-A85C-4528-9739-D023796789D8}"/>
    <cellStyle name="Normal 13 2 2 2 4 2" xfId="4338" xr:uid="{322E601F-A762-451C-9B0E-073D5B4F1551}"/>
    <cellStyle name="Normal 13 2 2 2 4 2 2" xfId="9578" xr:uid="{6BBE7188-42FC-4686-AF7D-D1EE8CDF8CDB}"/>
    <cellStyle name="Normal 13 2 2 2 4 2 3" xfId="6454" xr:uid="{1B899A2F-F174-4E65-93A9-C83C590C5FE0}"/>
    <cellStyle name="Normal 13 2 2 2 4 3" xfId="3327" xr:uid="{61F17F31-F028-400A-BE7B-C6B8909F0168}"/>
    <cellStyle name="Normal 13 2 2 2 4 3 2" xfId="8566" xr:uid="{FD9E35C2-3E84-4A69-985D-C48F408C3773}"/>
    <cellStyle name="Normal 13 2 2 2 4 4" xfId="7547" xr:uid="{939166C3-BFF8-4920-98B0-0D4BE73134FE}"/>
    <cellStyle name="Normal 13 2 2 2 4 5" xfId="5442" xr:uid="{71FEB5BC-F49C-45A4-9EC0-3E6DFEBD7646}"/>
    <cellStyle name="Normal 13 2 2 2 4 6" xfId="2308" xr:uid="{02AC0A34-E5EB-4335-BEE3-F61DD800BA98}"/>
    <cellStyle name="Normal 13 2 2 2 4 7" xfId="1282" xr:uid="{FDCF61AE-7B2E-4ED4-B8C8-4F07D4BC1825}"/>
    <cellStyle name="Normal 13 2 2 2 5" xfId="736" xr:uid="{AE4F5D43-6822-4C8D-976A-F634DF6C4955}"/>
    <cellStyle name="Normal 13 2 2 2 5 2" xfId="4749" xr:uid="{544AA33F-9BBF-4CC1-B3A7-F782AC68B414}"/>
    <cellStyle name="Normal 13 2 2 2 5 2 2" xfId="9989" xr:uid="{F4DEDA96-24A7-4B4A-98C7-2156C69D460D}"/>
    <cellStyle name="Normal 13 2 2 2 5 2 3" xfId="6865" xr:uid="{B84845DE-56DF-4EA9-9B8E-9E119C6976D4}"/>
    <cellStyle name="Normal 13 2 2 2 5 3" xfId="3808" xr:uid="{57E07294-8579-41C1-A4EF-D32B13A4B2E1}"/>
    <cellStyle name="Normal 13 2 2 2 5 3 2" xfId="9047" xr:uid="{922524B4-1BBF-4D36-B8CB-A3851309E296}"/>
    <cellStyle name="Normal 13 2 2 2 5 4" xfId="8028" xr:uid="{B5E454F0-A32F-4692-B846-E2D87F780DA6}"/>
    <cellStyle name="Normal 13 2 2 2 5 5" xfId="5923" xr:uid="{EB3F8FC1-408B-41BB-B4D0-4E9BD5763439}"/>
    <cellStyle name="Normal 13 2 2 2 5 6" xfId="2789" xr:uid="{86439CAF-008A-45F2-8BE7-9DB16A1BC213}"/>
    <cellStyle name="Normal 13 2 2 2 5 7" xfId="1763" xr:uid="{AE7FC998-ABD4-4286-834E-09412EB15475}"/>
    <cellStyle name="Normal 13 2 2 2 6" xfId="4291" xr:uid="{686C2244-10E0-4BBA-8FD6-1F77E4A4E5B2}"/>
    <cellStyle name="Normal 13 2 2 2 6 2" xfId="9531" xr:uid="{B81E3FD6-FCA9-4266-8383-A675EE3D75CA}"/>
    <cellStyle name="Normal 13 2 2 2 6 3" xfId="6407" xr:uid="{8AAE80A4-E05D-4A8F-AE30-A66BA69929DB}"/>
    <cellStyle name="Normal 13 2 2 2 7" xfId="3270" xr:uid="{43EE9449-4D66-4101-A8C3-16189CBD9B52}"/>
    <cellStyle name="Normal 13 2 2 2 7 2" xfId="8509" xr:uid="{7E16333C-AE3D-4700-9AD7-EC1CD7AF773E}"/>
    <cellStyle name="Normal 13 2 2 2 8" xfId="7490" xr:uid="{80B06B04-841F-45A6-B731-06A699B4EB82}"/>
    <cellStyle name="Normal 13 2 2 2 9" xfId="5385" xr:uid="{5865C30F-3836-4FEE-912A-29CDF15609D3}"/>
    <cellStyle name="Normal 13 2 2 3" xfId="332" xr:uid="{7A79FDEE-137F-4027-BFE8-6AC6C2E08236}"/>
    <cellStyle name="Normal 13 2 2 3 10" xfId="1364" xr:uid="{EDDF14D1-47ED-4350-B783-11D2FE057E4C}"/>
    <cellStyle name="Normal 13 2 2 3 2" xfId="577" xr:uid="{AB3A63F4-CD43-4194-A34D-0761AC8952F2}"/>
    <cellStyle name="Normal 13 2 2 3 2 2" xfId="1060" xr:uid="{BBA6ED4F-B887-424F-BE58-EF96B5E19427}"/>
    <cellStyle name="Normal 13 2 2 3 2 2 2" xfId="5023" xr:uid="{270DF787-23FE-469C-8ED2-45CCF1DA09BD}"/>
    <cellStyle name="Normal 13 2 2 3 2 2 2 2" xfId="10263" xr:uid="{00BB1376-C25D-4932-9572-BD0C022CF039}"/>
    <cellStyle name="Normal 13 2 2 3 2 2 2 3" xfId="7139" xr:uid="{5DC571B1-5B0F-4293-B210-43F93394F2DD}"/>
    <cellStyle name="Normal 13 2 2 3 2 2 3" xfId="4132" xr:uid="{8DC1EC03-436C-4E9F-8451-1839E2467A39}"/>
    <cellStyle name="Normal 13 2 2 3 2 2 3 2" xfId="9371" xr:uid="{EAF7FBCE-8BC7-49ED-9713-9DAF176CEE31}"/>
    <cellStyle name="Normal 13 2 2 3 2 2 4" xfId="8352" xr:uid="{530B48BB-6884-4EA8-945E-8E3E0AF2A22B}"/>
    <cellStyle name="Normal 13 2 2 3 2 2 5" xfId="6247" xr:uid="{7741C3B5-D8DA-4634-BC1D-A02BF2B83A8A}"/>
    <cellStyle name="Normal 13 2 2 3 2 2 6" xfId="3113" xr:uid="{C5BDBE8D-3436-4C4D-87E7-CFB8C00C6D39}"/>
    <cellStyle name="Normal 13 2 2 3 2 2 7" xfId="2087" xr:uid="{763F0F92-EFA8-4AA2-95B5-E96A44C27D32}"/>
    <cellStyle name="Normal 13 2 2 3 2 3" xfId="4612" xr:uid="{9319D306-B16E-4895-92C0-C29B886BA7BF}"/>
    <cellStyle name="Normal 13 2 2 3 2 3 2" xfId="9852" xr:uid="{A0756002-1C59-480B-98EC-1D5BB501A043}"/>
    <cellStyle name="Normal 13 2 2 3 2 3 3" xfId="6728" xr:uid="{5BE07E2C-99F0-4D93-94B7-44DAF07AB981}"/>
    <cellStyle name="Normal 13 2 2 3 2 4" xfId="3651" xr:uid="{D0900039-9C8C-4AB3-88B1-8A6A7433B527}"/>
    <cellStyle name="Normal 13 2 2 3 2 4 2" xfId="8890" xr:uid="{241C5718-FCB4-48F3-BA23-8ECB9BE93288}"/>
    <cellStyle name="Normal 13 2 2 3 2 5" xfId="7871" xr:uid="{C8B6F0AB-463B-496B-943A-382D15C833C8}"/>
    <cellStyle name="Normal 13 2 2 3 2 6" xfId="5766" xr:uid="{ECB50773-C984-450B-96C1-47B4174CA8F5}"/>
    <cellStyle name="Normal 13 2 2 3 2 7" xfId="2632" xr:uid="{C504BF6D-7CCC-4A8A-813F-B11ED3E95055}"/>
    <cellStyle name="Normal 13 2 2 3 2 8" xfId="1606" xr:uid="{DC47BC19-B2D4-4DC4-8B1A-D4BD38D97A33}"/>
    <cellStyle name="Normal 13 2 2 3 3" xfId="818" xr:uid="{C578C3DA-623C-4A96-B938-FFEE3745026D}"/>
    <cellStyle name="Normal 13 2 2 3 3 2" xfId="4816" xr:uid="{B7DD3F55-7ED7-4342-AFFB-0A7A15E2D569}"/>
    <cellStyle name="Normal 13 2 2 3 3 2 2" xfId="10056" xr:uid="{7B286765-59FB-4EA2-9509-882F4A4E8D62}"/>
    <cellStyle name="Normal 13 2 2 3 3 2 3" xfId="6932" xr:uid="{C67073F4-8117-42BB-9962-7E6A167A9C52}"/>
    <cellStyle name="Normal 13 2 2 3 3 3" xfId="3890" xr:uid="{62B6058E-E96E-436A-B427-C1D879DDA59D}"/>
    <cellStyle name="Normal 13 2 2 3 3 3 2" xfId="9129" xr:uid="{E7F97F53-96A5-403B-B691-07B0F8227207}"/>
    <cellStyle name="Normal 13 2 2 3 3 4" xfId="8110" xr:uid="{CDEA92FC-8961-4BA6-BF25-B4A261332A9D}"/>
    <cellStyle name="Normal 13 2 2 3 3 5" xfId="6005" xr:uid="{FCA1C208-9C8D-45F6-B7C0-A7C02CCE68E7}"/>
    <cellStyle name="Normal 13 2 2 3 3 6" xfId="2871" xr:uid="{2746DAB9-2384-4BBF-A5F9-C44B1407B3C0}"/>
    <cellStyle name="Normal 13 2 2 3 3 7" xfId="1845" xr:uid="{D00FF2E6-B8BE-48F5-8733-264BA162E937}"/>
    <cellStyle name="Normal 13 2 2 3 4" xfId="4406" xr:uid="{6E5CAE27-528D-49B4-B47C-27153C4EE7BE}"/>
    <cellStyle name="Normal 13 2 2 3 4 2" xfId="9646" xr:uid="{F5D6E0A2-6B04-4581-8261-74EC852C8619}"/>
    <cellStyle name="Normal 13 2 2 3 4 3" xfId="6522" xr:uid="{57993DEE-9B6B-4A62-8BFC-C2431B539CC2}"/>
    <cellStyle name="Normal 13 2 2 3 5" xfId="3409" xr:uid="{4E326210-A015-4E68-8D81-176ABF678625}"/>
    <cellStyle name="Normal 13 2 2 3 5 2" xfId="8648" xr:uid="{18FF45F0-7E8E-42C1-ACD4-FDF2D330D63E}"/>
    <cellStyle name="Normal 13 2 2 3 6" xfId="7629" xr:uid="{4397AA0D-0BC1-401C-B911-9B9C5B9D0E72}"/>
    <cellStyle name="Normal 13 2 2 3 7" xfId="5524" xr:uid="{E2AD95C6-F6F4-4A8A-831E-288BD5C22265}"/>
    <cellStyle name="Normal 13 2 2 3 8" xfId="10638" xr:uid="{1C54FA25-C621-4F4B-BA8D-292E2162174C}"/>
    <cellStyle name="Normal 13 2 2 3 9" xfId="2390" xr:uid="{F80A63F7-CD1A-4ABA-BFE4-C480FDB72614}"/>
    <cellStyle name="Normal 13 2 2 4" xfId="375" xr:uid="{3511CB57-03D9-47A6-A65B-D4792325BA5A}"/>
    <cellStyle name="Normal 13 2 2 4 10" xfId="1405" xr:uid="{B8A6D344-62D9-4005-B9B3-AE4F2CCF4ED9}"/>
    <cellStyle name="Normal 13 2 2 4 2" xfId="618" xr:uid="{D2E258A3-90C5-4328-ADE9-4180C1113CA2}"/>
    <cellStyle name="Normal 13 2 2 4 2 2" xfId="1101" xr:uid="{F66D8537-2483-4A27-8A61-FCDD5F6F4C62}"/>
    <cellStyle name="Normal 13 2 2 4 2 2 2" xfId="5059" xr:uid="{903FC031-4D12-442C-B6CF-C3196A6914D2}"/>
    <cellStyle name="Normal 13 2 2 4 2 2 2 2" xfId="10299" xr:uid="{F7074398-472C-4AA8-922B-4F615BCDF4B6}"/>
    <cellStyle name="Normal 13 2 2 4 2 2 2 3" xfId="7175" xr:uid="{DA46C5CA-F400-4616-9674-7609F0BA0B2C}"/>
    <cellStyle name="Normal 13 2 2 4 2 2 3" xfId="4173" xr:uid="{619BF25D-2C2B-4567-A7C1-CFB4013B8FA4}"/>
    <cellStyle name="Normal 13 2 2 4 2 2 3 2" xfId="9412" xr:uid="{7C94DCB0-F587-43CA-9DD4-ED04E1F2FD48}"/>
    <cellStyle name="Normal 13 2 2 4 2 2 4" xfId="8393" xr:uid="{1E255025-7B46-4AC6-B2E7-FDA9D64D7980}"/>
    <cellStyle name="Normal 13 2 2 4 2 2 5" xfId="6288" xr:uid="{D01159D5-DD43-48E1-94BE-6D5041B9405F}"/>
    <cellStyle name="Normal 13 2 2 4 2 2 6" xfId="3154" xr:uid="{7F6AA048-9411-4082-8D9C-75F54D51F640}"/>
    <cellStyle name="Normal 13 2 2 4 2 2 7" xfId="2128" xr:uid="{B5FD92B8-7CC0-44E1-ADC5-B2E362C18A16}"/>
    <cellStyle name="Normal 13 2 2 4 2 3" xfId="4648" xr:uid="{0C40E278-5F99-4FE7-80F6-F86AB3C6FDDD}"/>
    <cellStyle name="Normal 13 2 2 4 2 3 2" xfId="9888" xr:uid="{1CFA2199-5F08-4DE8-9A20-B75DD16F51DC}"/>
    <cellStyle name="Normal 13 2 2 4 2 3 3" xfId="6764" xr:uid="{162F2003-EBF7-4F54-85F4-F121518BD0DA}"/>
    <cellStyle name="Normal 13 2 2 4 2 4" xfId="3692" xr:uid="{C1E06D9E-979B-4694-867C-F3D8B83BD12E}"/>
    <cellStyle name="Normal 13 2 2 4 2 4 2" xfId="8931" xr:uid="{077A0DB5-6CD5-4B46-BED3-2221EB9512C8}"/>
    <cellStyle name="Normal 13 2 2 4 2 5" xfId="7912" xr:uid="{62C9850B-2BA8-47C9-BCB2-FEE98B9538D1}"/>
    <cellStyle name="Normal 13 2 2 4 2 6" xfId="5807" xr:uid="{E089C11B-AF2D-49F7-8D37-15C5ED07F58A}"/>
    <cellStyle name="Normal 13 2 2 4 2 7" xfId="2673" xr:uid="{ED205AD7-9DAA-460E-A8AF-96731F1C50ED}"/>
    <cellStyle name="Normal 13 2 2 4 2 8" xfId="1647" xr:uid="{03D1B2E1-B0B2-4D6A-8509-E3A839008433}"/>
    <cellStyle name="Normal 13 2 2 4 3" xfId="859" xr:uid="{682728CE-784B-45E1-843F-7AB8244F0B9C}"/>
    <cellStyle name="Normal 13 2 2 4 3 2" xfId="4852" xr:uid="{C72BCCC1-46A6-4D39-8B60-A06C0A19420C}"/>
    <cellStyle name="Normal 13 2 2 4 3 2 2" xfId="10092" xr:uid="{218E0C4E-556B-4EEF-8685-1D0E6D99F3AF}"/>
    <cellStyle name="Normal 13 2 2 4 3 2 3" xfId="6968" xr:uid="{37CCF795-0DF4-4947-889F-01C6EE0D081D}"/>
    <cellStyle name="Normal 13 2 2 4 3 3" xfId="3931" xr:uid="{5587695D-1765-44BB-81E9-A7C00DD2B985}"/>
    <cellStyle name="Normal 13 2 2 4 3 3 2" xfId="9170" xr:uid="{D1350CDB-24BC-42F8-881B-837356384D63}"/>
    <cellStyle name="Normal 13 2 2 4 3 4" xfId="8151" xr:uid="{707DF4F8-6767-443B-B518-63922B79AF5E}"/>
    <cellStyle name="Normal 13 2 2 4 3 5" xfId="6046" xr:uid="{F49ABCD8-0BA1-426D-B728-C9BFC78AB978}"/>
    <cellStyle name="Normal 13 2 2 4 3 6" xfId="2912" xr:uid="{706E5919-C99A-4A24-AFF9-37B46BC38805}"/>
    <cellStyle name="Normal 13 2 2 4 3 7" xfId="1886" xr:uid="{EFA56788-0EED-49EB-BF67-832C9DB5AC22}"/>
    <cellStyle name="Normal 13 2 2 4 4" xfId="4441" xr:uid="{25EEA806-DAF3-4BD2-92A6-4A25D3831955}"/>
    <cellStyle name="Normal 13 2 2 4 4 2" xfId="9681" xr:uid="{19875205-050F-4432-A0C5-D6DECFE04E14}"/>
    <cellStyle name="Normal 13 2 2 4 4 3" xfId="6557" xr:uid="{981EDEB1-3012-4D00-A555-F8DF8717C790}"/>
    <cellStyle name="Normal 13 2 2 4 5" xfId="3450" xr:uid="{D3CB0825-1D11-4D1F-8F50-DE6743F5FCC0}"/>
    <cellStyle name="Normal 13 2 2 4 5 2" xfId="8689" xr:uid="{F80A697F-0709-4D54-A769-043A7090230A}"/>
    <cellStyle name="Normal 13 2 2 4 6" xfId="7670" xr:uid="{0222B39F-95E9-4639-A4D2-DBED2CA4FCA0}"/>
    <cellStyle name="Normal 13 2 2 4 7" xfId="5565" xr:uid="{18402A5A-89EF-4C1A-8C54-5E64BA392197}"/>
    <cellStyle name="Normal 13 2 2 4 8" xfId="10679" xr:uid="{4536BBCE-E533-4BEC-AB98-122A54B1608D}"/>
    <cellStyle name="Normal 13 2 2 4 9" xfId="2431" xr:uid="{3027ECA3-8713-44F7-A506-C067B8DECDFF}"/>
    <cellStyle name="Normal 13 2 2 5" xfId="416" xr:uid="{498FFADB-55B5-4A45-A5B7-B025D70CEA77}"/>
    <cellStyle name="Normal 13 2 2 5 10" xfId="1446" xr:uid="{608B84F4-19E6-4C7D-8319-FCCE8E503751}"/>
    <cellStyle name="Normal 13 2 2 5 2" xfId="659" xr:uid="{24AD71F3-76AA-48AF-8654-1CA9E5B52626}"/>
    <cellStyle name="Normal 13 2 2 5 2 2" xfId="1142" xr:uid="{5E09FBB7-AFB5-4FFD-832D-1CBB8E9893E4}"/>
    <cellStyle name="Normal 13 2 2 5 2 2 2" xfId="5095" xr:uid="{129CDBE2-D190-46B2-A30B-1C9BBA5C1700}"/>
    <cellStyle name="Normal 13 2 2 5 2 2 2 2" xfId="10335" xr:uid="{E50DC04C-64EB-4089-8E3A-DFA4E1960C7F}"/>
    <cellStyle name="Normal 13 2 2 5 2 2 2 3" xfId="7211" xr:uid="{4C916797-1876-4385-B162-4CFB0B06151B}"/>
    <cellStyle name="Normal 13 2 2 5 2 2 3" xfId="4214" xr:uid="{77374DC1-47F3-46E8-A58E-9DAE8CF819B0}"/>
    <cellStyle name="Normal 13 2 2 5 2 2 3 2" xfId="9453" xr:uid="{EF741D3C-8D7B-4F67-B77E-58A38A7DBB64}"/>
    <cellStyle name="Normal 13 2 2 5 2 2 4" xfId="8434" xr:uid="{1D266AC5-7E8A-47D7-8648-635119E33706}"/>
    <cellStyle name="Normal 13 2 2 5 2 2 5" xfId="6329" xr:uid="{7C7433AD-2941-4168-A388-DF4EEE14B8AF}"/>
    <cellStyle name="Normal 13 2 2 5 2 2 6" xfId="3195" xr:uid="{1AB178CE-6D63-49A4-BAC1-ACCA2DFA18DD}"/>
    <cellStyle name="Normal 13 2 2 5 2 2 7" xfId="2169" xr:uid="{1E44966F-5700-4AC2-830F-2C6B7355B65C}"/>
    <cellStyle name="Normal 13 2 2 5 2 3" xfId="4684" xr:uid="{F575D38D-2BDE-4F99-BB21-C581E61DBF1C}"/>
    <cellStyle name="Normal 13 2 2 5 2 3 2" xfId="9924" xr:uid="{311F7654-0BCF-47C6-975B-4DEC41021912}"/>
    <cellStyle name="Normal 13 2 2 5 2 3 3" xfId="6800" xr:uid="{CA79D0C0-8E0A-450D-B22D-21EF8E7787FA}"/>
    <cellStyle name="Normal 13 2 2 5 2 4" xfId="3733" xr:uid="{EA823D6C-8467-4B0F-8FA4-D39237F327FE}"/>
    <cellStyle name="Normal 13 2 2 5 2 4 2" xfId="8972" xr:uid="{27AEA0AE-D023-4A25-A29C-2B55B008FF56}"/>
    <cellStyle name="Normal 13 2 2 5 2 5" xfId="7953" xr:uid="{8C9DC7B5-D120-41B5-A325-227687C81D5B}"/>
    <cellStyle name="Normal 13 2 2 5 2 6" xfId="5848" xr:uid="{A5B3B7AA-1E7B-446D-B360-C47EDE9C1F81}"/>
    <cellStyle name="Normal 13 2 2 5 2 7" xfId="2714" xr:uid="{7EA79E45-1466-4E57-84D0-E7F64E0592E7}"/>
    <cellStyle name="Normal 13 2 2 5 2 8" xfId="1688" xr:uid="{0CF26E1E-7CB8-4517-9881-26A3FD4EC12A}"/>
    <cellStyle name="Normal 13 2 2 5 3" xfId="900" xr:uid="{31DA76A0-53A9-4DE6-B67D-C0D3BE742FEE}"/>
    <cellStyle name="Normal 13 2 2 5 3 2" xfId="4888" xr:uid="{B52ACB0F-CCFB-4C4E-B069-4F5361B92AB2}"/>
    <cellStyle name="Normal 13 2 2 5 3 2 2" xfId="10128" xr:uid="{0050A64B-5853-4325-845B-62C9EC157777}"/>
    <cellStyle name="Normal 13 2 2 5 3 2 3" xfId="7004" xr:uid="{E4EC5DB2-A208-42D2-95FD-9C471FD99309}"/>
    <cellStyle name="Normal 13 2 2 5 3 3" xfId="3972" xr:uid="{E43F818B-C167-4558-9BF0-2A32DDDE6F43}"/>
    <cellStyle name="Normal 13 2 2 5 3 3 2" xfId="9211" xr:uid="{822314D5-4323-4D2C-B0F3-203AA3E91CE9}"/>
    <cellStyle name="Normal 13 2 2 5 3 4" xfId="8192" xr:uid="{583F310C-BE20-4D67-A9D2-F11AB4A5A259}"/>
    <cellStyle name="Normal 13 2 2 5 3 5" xfId="6087" xr:uid="{A9B318CF-4304-496D-99FE-6B7E0D4D3518}"/>
    <cellStyle name="Normal 13 2 2 5 3 6" xfId="2953" xr:uid="{6C41297B-B08B-4E87-957D-62510110A249}"/>
    <cellStyle name="Normal 13 2 2 5 3 7" xfId="1927" xr:uid="{2430AE55-15BB-49C5-9ED3-1E026EB3B390}"/>
    <cellStyle name="Normal 13 2 2 5 4" xfId="4477" xr:uid="{84C66992-88E0-41BE-975D-241752A33A7F}"/>
    <cellStyle name="Normal 13 2 2 5 4 2" xfId="9717" xr:uid="{07630F07-116B-4ACC-88F3-E7B698FB208B}"/>
    <cellStyle name="Normal 13 2 2 5 4 3" xfId="6593" xr:uid="{24387021-581B-4FBF-B498-91288B5D8465}"/>
    <cellStyle name="Normal 13 2 2 5 5" xfId="3491" xr:uid="{A65C87CB-F97F-48B8-8BB4-6CEEEE58CFF3}"/>
    <cellStyle name="Normal 13 2 2 5 5 2" xfId="8730" xr:uid="{54A33D16-8636-4A8F-94CD-D7710AE21C3E}"/>
    <cellStyle name="Normal 13 2 2 5 6" xfId="7711" xr:uid="{06355A8F-F963-4C84-B869-A157AE4A6AB8}"/>
    <cellStyle name="Normal 13 2 2 5 7" xfId="5606" xr:uid="{85DF604C-087B-4E7D-B0D9-0996222F0733}"/>
    <cellStyle name="Normal 13 2 2 5 8" xfId="10720" xr:uid="{7E6471AC-CFCE-4ED3-A281-3468E497A3EC}"/>
    <cellStyle name="Normal 13 2 2 5 9" xfId="2472" xr:uid="{E92AF134-20C4-498E-A587-0E1E09A63924}"/>
    <cellStyle name="Normal 13 2 2 6" xfId="274" xr:uid="{F394252C-A2F2-447B-8F0E-41C3FA3F52C9}"/>
    <cellStyle name="Normal 13 2 2 6 2" xfId="520" xr:uid="{1C680285-845F-4E1F-93F0-A4F0025DD524}"/>
    <cellStyle name="Normal 13 2 2 6 2 2" xfId="1003" xr:uid="{46BC5F6B-E6DB-4179-9FC7-AB3B2371BE78}"/>
    <cellStyle name="Normal 13 2 2 6 2 2 2" xfId="4976" xr:uid="{08C61D27-85B2-4A20-8A34-0FB34BF24243}"/>
    <cellStyle name="Normal 13 2 2 6 2 2 2 2" xfId="10216" xr:uid="{BCA6CF34-CE24-45EC-A9B5-059CE5FA5300}"/>
    <cellStyle name="Normal 13 2 2 6 2 2 2 3" xfId="7092" xr:uid="{C43A9EF3-4CA6-4125-A4BD-7D7CAFCF120A}"/>
    <cellStyle name="Normal 13 2 2 6 2 2 3" xfId="4075" xr:uid="{4D0D8DC8-6547-49FB-965F-2859669C7205}"/>
    <cellStyle name="Normal 13 2 2 6 2 2 3 2" xfId="9314" xr:uid="{BDBFB739-A2C8-44A1-8CB6-E7F856E10393}"/>
    <cellStyle name="Normal 13 2 2 6 2 2 4" xfId="8295" xr:uid="{F57B28AB-4DFA-4C26-9A22-0EFABFC75B32}"/>
    <cellStyle name="Normal 13 2 2 6 2 2 5" xfId="6190" xr:uid="{8439A34E-133F-43DC-8EEF-439F332C62FA}"/>
    <cellStyle name="Normal 13 2 2 6 2 2 6" xfId="3056" xr:uid="{CBD31D38-FB0D-4079-91C5-D5273A2AB046}"/>
    <cellStyle name="Normal 13 2 2 6 2 2 7" xfId="2030" xr:uid="{EE12D199-9C52-4DB2-BA49-32D7F793259A}"/>
    <cellStyle name="Normal 13 2 2 6 2 3" xfId="4564" xr:uid="{58CCF5F0-F519-4CC4-A16B-9FE6312ECB19}"/>
    <cellStyle name="Normal 13 2 2 6 2 3 2" xfId="9804" xr:uid="{4AC4850F-4272-4CC7-8E53-0034659EF1D4}"/>
    <cellStyle name="Normal 13 2 2 6 2 3 3" xfId="6680" xr:uid="{710B2CBB-06B8-4A87-BA96-50F4550A8148}"/>
    <cellStyle name="Normal 13 2 2 6 2 4" xfId="3594" xr:uid="{F964D5F7-4CCF-44F3-85E6-D8D2686713C0}"/>
    <cellStyle name="Normal 13 2 2 6 2 4 2" xfId="8833" xr:uid="{70DAC5F4-4EED-4296-B21E-7268C8C7C483}"/>
    <cellStyle name="Normal 13 2 2 6 2 5" xfId="7814" xr:uid="{6ED61169-E7DF-4C74-8DF7-043768CEB7F6}"/>
    <cellStyle name="Normal 13 2 2 6 2 6" xfId="5709" xr:uid="{0E240608-E516-4860-852A-CF0146337C75}"/>
    <cellStyle name="Normal 13 2 2 6 2 7" xfId="2575" xr:uid="{BB1AA9EA-9D9C-44EC-9CEA-8A9F6C1A9189}"/>
    <cellStyle name="Normal 13 2 2 6 2 8" xfId="1549" xr:uid="{42359923-9F5D-400A-9110-23B7DFE40EDC}"/>
    <cellStyle name="Normal 13 2 2 6 3" xfId="760" xr:uid="{20F3EE66-0990-4EBF-977F-046BE656A5B8}"/>
    <cellStyle name="Normal 13 2 2 6 3 2" xfId="4768" xr:uid="{6F05B221-E70D-4CB8-8B04-A5CB995D2ADF}"/>
    <cellStyle name="Normal 13 2 2 6 3 2 2" xfId="10008" xr:uid="{004D20B0-A63C-4D3F-B65A-8084A215FB7D}"/>
    <cellStyle name="Normal 13 2 2 6 3 2 3" xfId="6884" xr:uid="{6DC1F681-2ECF-4F3F-BF04-75DB16B94D54}"/>
    <cellStyle name="Normal 13 2 2 6 3 3" xfId="3832" xr:uid="{DB3A9781-70E0-4932-9993-044187BDE5D0}"/>
    <cellStyle name="Normal 13 2 2 6 3 3 2" xfId="9071" xr:uid="{9073C1DA-09F3-443A-85AB-3005F307434A}"/>
    <cellStyle name="Normal 13 2 2 6 3 4" xfId="8052" xr:uid="{55E907F3-CF86-47E5-AEF6-527A73BDA602}"/>
    <cellStyle name="Normal 13 2 2 6 3 5" xfId="5947" xr:uid="{85A7B8D4-82B3-4F6F-97F6-FC868B2D27D3}"/>
    <cellStyle name="Normal 13 2 2 6 3 6" xfId="2813" xr:uid="{8A7B6ED2-BDE5-486E-BBD2-52A3DF794622}"/>
    <cellStyle name="Normal 13 2 2 6 3 7" xfId="1787" xr:uid="{0AB1CA66-9579-4F3C-8250-B36F015F7AD0}"/>
    <cellStyle name="Normal 13 2 2 6 4" xfId="4358" xr:uid="{BD127A8B-24C5-435E-99FF-440222DD8F22}"/>
    <cellStyle name="Normal 13 2 2 6 4 2" xfId="9598" xr:uid="{7F57BAA5-5F60-45A5-9071-6BD86680FD11}"/>
    <cellStyle name="Normal 13 2 2 6 4 3" xfId="6474" xr:uid="{D0ADF474-847F-40D6-9261-77A6E94B7C77}"/>
    <cellStyle name="Normal 13 2 2 6 5" xfId="3351" xr:uid="{091A941A-5ACB-4485-9B48-7285AB2BC680}"/>
    <cellStyle name="Normal 13 2 2 6 5 2" xfId="8590" xr:uid="{B7676CBF-FCD1-451F-9181-86521C439470}"/>
    <cellStyle name="Normal 13 2 2 6 6" xfId="7571" xr:uid="{9B397374-1FCF-4EAB-A7A5-870546B3EE82}"/>
    <cellStyle name="Normal 13 2 2 6 7" xfId="5466" xr:uid="{D03B9C6C-8CB2-49CF-960A-66DE8965D4C8}"/>
    <cellStyle name="Normal 13 2 2 6 8" xfId="2332" xr:uid="{14549C52-CE9C-463D-9668-F8F7F7099A95}"/>
    <cellStyle name="Normal 13 2 2 6 9" xfId="1306" xr:uid="{09CF984B-1E51-44D7-A626-56676C8F8E82}"/>
    <cellStyle name="Normal 13 2 2 7" xfId="464" xr:uid="{6E2C83FE-9732-404A-B14D-6E356322256F}"/>
    <cellStyle name="Normal 13 2 2 7 2" xfId="947" xr:uid="{12984AAE-5D5F-4146-8605-BDE6D09FD517}"/>
    <cellStyle name="Normal 13 2 2 7 2 2" xfId="4929" xr:uid="{A8211B66-8BBC-4EC9-8CBB-2AB06BFC2827}"/>
    <cellStyle name="Normal 13 2 2 7 2 2 2" xfId="10169" xr:uid="{E332571F-D887-462E-8A04-50FB8998C2D7}"/>
    <cellStyle name="Normal 13 2 2 7 2 2 3" xfId="7045" xr:uid="{CAF434E1-E36A-45E7-9EF7-3B92916C61D8}"/>
    <cellStyle name="Normal 13 2 2 7 2 3" xfId="4019" xr:uid="{64988CB5-9A7F-4899-AF85-D8C2625ED9C1}"/>
    <cellStyle name="Normal 13 2 2 7 2 3 2" xfId="9258" xr:uid="{D805AD28-F546-47AA-A996-7ACB08273FAE}"/>
    <cellStyle name="Normal 13 2 2 7 2 4" xfId="8239" xr:uid="{71E822C1-381B-4D28-A7A3-C8862F85288B}"/>
    <cellStyle name="Normal 13 2 2 7 2 5" xfId="6134" xr:uid="{3F7C568D-582F-4546-A564-262CC0AFF319}"/>
    <cellStyle name="Normal 13 2 2 7 2 6" xfId="3000" xr:uid="{D2C19574-C63E-49A8-8561-31E9F9179101}"/>
    <cellStyle name="Normal 13 2 2 7 2 7" xfId="1974" xr:uid="{91342C82-EB10-4B14-90D2-0AAEDA36B717}"/>
    <cellStyle name="Normal 13 2 2 7 3" xfId="4517" xr:uid="{0897284A-A435-4D3B-B718-21B970BBFFBE}"/>
    <cellStyle name="Normal 13 2 2 7 3 2" xfId="9757" xr:uid="{DFEBBC90-1FCD-41E6-834F-3569AD6D57AA}"/>
    <cellStyle name="Normal 13 2 2 7 3 3" xfId="6633" xr:uid="{4D25BC75-3D7C-4046-A7C7-C7333B2856C6}"/>
    <cellStyle name="Normal 13 2 2 7 4" xfId="3538" xr:uid="{56007322-7D55-493B-AF0A-4C97D87FF6FA}"/>
    <cellStyle name="Normal 13 2 2 7 4 2" xfId="8777" xr:uid="{36237A70-0155-4B3E-B20F-DF77382AA8F4}"/>
    <cellStyle name="Normal 13 2 2 7 5" xfId="7758" xr:uid="{E2A07EC4-1846-41CD-A2F2-B29636677F44}"/>
    <cellStyle name="Normal 13 2 2 7 6" xfId="5653" xr:uid="{B0AE679E-DE3C-4CAD-849F-6601FC4ECBEF}"/>
    <cellStyle name="Normal 13 2 2 7 7" xfId="2519" xr:uid="{1ADA5CC6-6199-4814-A27C-F1B30A5F225A}"/>
    <cellStyle name="Normal 13 2 2 7 8" xfId="1493" xr:uid="{F43688A8-A4F8-4CE2-8182-4555756A6DE3}"/>
    <cellStyle name="Normal 13 2 2 8" xfId="216" xr:uid="{3562AE77-D1FC-44FE-A833-4775B4A512B6}"/>
    <cellStyle name="Normal 13 2 2 8 2" xfId="4309" xr:uid="{BCCF8E07-CB37-497D-9BB0-C6977E28293B}"/>
    <cellStyle name="Normal 13 2 2 8 2 2" xfId="9549" xr:uid="{7D40F090-65A6-4555-9E09-B83B5B869F63}"/>
    <cellStyle name="Normal 13 2 2 8 2 3" xfId="6425" xr:uid="{2005A0EA-2B88-45C1-9978-04CB5847DE2D}"/>
    <cellStyle name="Normal 13 2 2 8 3" xfId="3293" xr:uid="{C904F8DA-0533-4341-9A9F-8A80A4B69FDC}"/>
    <cellStyle name="Normal 13 2 2 8 3 2" xfId="8532" xr:uid="{4D1CD23A-D1A9-4FA4-9DB0-BF33D1B52E5E}"/>
    <cellStyle name="Normal 13 2 2 8 4" xfId="7513" xr:uid="{BEBE085A-3626-40F5-9C24-492761C22F4E}"/>
    <cellStyle name="Normal 13 2 2 8 5" xfId="5408" xr:uid="{9B06FB44-5EF2-4623-90A3-16250F4C5933}"/>
    <cellStyle name="Normal 13 2 2 8 6" xfId="2274" xr:uid="{E42D2C55-6ED9-48CC-8D1B-685062CEB59A}"/>
    <cellStyle name="Normal 13 2 2 8 7" xfId="1248" xr:uid="{FCFBA9FC-9184-4B36-8ABD-DDEF9C1DDE0B}"/>
    <cellStyle name="Normal 13 2 2 9" xfId="702" xr:uid="{09B8EA39-EC4C-470C-9306-24960F0DC055}"/>
    <cellStyle name="Normal 13 2 2 9 2" xfId="4720" xr:uid="{A28965AF-4CFC-41B6-829C-73C8760B4BED}"/>
    <cellStyle name="Normal 13 2 2 9 2 2" xfId="9960" xr:uid="{6FC86190-4161-4A34-8FC9-F3F188025424}"/>
    <cellStyle name="Normal 13 2 2 9 2 3" xfId="6836" xr:uid="{B4906743-999A-4CCE-B48C-555949016846}"/>
    <cellStyle name="Normal 13 2 2 9 3" xfId="3774" xr:uid="{49783E41-2355-457E-9CEF-5B6AA312E368}"/>
    <cellStyle name="Normal 13 2 2 9 3 2" xfId="9013" xr:uid="{D92BA63A-D5AA-462C-A71A-A3721CA699DA}"/>
    <cellStyle name="Normal 13 2 2 9 4" xfId="7994" xr:uid="{29384905-4A84-4188-8D86-33FD0D758296}"/>
    <cellStyle name="Normal 13 2 2 9 5" xfId="5889" xr:uid="{F5A89E33-19DA-4FCA-B3C9-082CA5B248BA}"/>
    <cellStyle name="Normal 13 2 2 9 6" xfId="2755" xr:uid="{63E5F8CB-F0B5-457A-AA86-6EDA968F7F1A}"/>
    <cellStyle name="Normal 13 2 2 9 7" xfId="1729" xr:uid="{E0A0F36A-0B60-49DD-878A-F3399C8F8C66}"/>
    <cellStyle name="Normal 13 2 3" xfId="186" xr:uid="{1C97B2B7-C397-4AFB-B453-675AED68F4A8}"/>
    <cellStyle name="Normal 13 2 3 10" xfId="3264" xr:uid="{6DDB6BD0-5B71-4751-B5BA-B93E3B8C5511}"/>
    <cellStyle name="Normal 13 2 3 10 2" xfId="8503" xr:uid="{702C8105-547C-4E65-9115-CBF27E5D7413}"/>
    <cellStyle name="Normal 13 2 3 11" xfId="7484" xr:uid="{084C5150-820D-4902-8468-80F8CB8AD2EF}"/>
    <cellStyle name="Normal 13 2 3 12" xfId="5379" xr:uid="{C375EE50-4F21-4AC0-97FE-871827D136EA}"/>
    <cellStyle name="Normal 13 2 3 13" xfId="10608" xr:uid="{A4C7B7BC-FAD1-4B25-98E4-AF298D1F9E52}"/>
    <cellStyle name="Normal 13 2 3 14" xfId="10789" xr:uid="{8242D413-1A80-4F35-B0B1-4393B4ED8192}"/>
    <cellStyle name="Normal 13 2 3 15" xfId="2245" xr:uid="{378790FF-56EE-4A2F-ABEE-74343C1CC09F}"/>
    <cellStyle name="Normal 13 2 3 16" xfId="1219" xr:uid="{DA80479B-C58B-4D45-B21F-A2C2DF63EFC8}"/>
    <cellStyle name="Normal 13 2 3 2" xfId="360" xr:uid="{DBE90836-1850-4CB6-82D2-C87F61AED170}"/>
    <cellStyle name="Normal 13 2 3 2 10" xfId="1392" xr:uid="{D9D267BB-8654-4F0C-BF2C-4B492EBDF474}"/>
    <cellStyle name="Normal 13 2 3 2 2" xfId="605" xr:uid="{E1024636-A862-4617-8A7B-EA15DE6CEC20}"/>
    <cellStyle name="Normal 13 2 3 2 2 2" xfId="1088" xr:uid="{82FA462C-8294-4659-B438-534530A87028}"/>
    <cellStyle name="Normal 13 2 3 2 2 2 2" xfId="5046" xr:uid="{84BD9018-B9FE-4298-8710-A6E858C6E4A0}"/>
    <cellStyle name="Normal 13 2 3 2 2 2 2 2" xfId="10286" xr:uid="{EF184913-1C53-4DBB-A445-E85B1B411858}"/>
    <cellStyle name="Normal 13 2 3 2 2 2 2 3" xfId="7162" xr:uid="{56F65670-B19A-4D8C-8923-9AACF73F9BC7}"/>
    <cellStyle name="Normal 13 2 3 2 2 2 3" xfId="4160" xr:uid="{A1555D2E-2912-420F-9BDB-A5851FC4FB6D}"/>
    <cellStyle name="Normal 13 2 3 2 2 2 3 2" xfId="9399" xr:uid="{7A1D4A99-A739-44DE-97E9-3240870A5E3A}"/>
    <cellStyle name="Normal 13 2 3 2 2 2 4" xfId="8380" xr:uid="{90682F95-BEA2-46E0-A8F6-8515DB0FEFAD}"/>
    <cellStyle name="Normal 13 2 3 2 2 2 5" xfId="6275" xr:uid="{138D6EA4-10DA-44E5-830B-AA707143FCAA}"/>
    <cellStyle name="Normal 13 2 3 2 2 2 6" xfId="3141" xr:uid="{E570C04B-2ED3-413B-8CD0-21522AF97621}"/>
    <cellStyle name="Normal 13 2 3 2 2 2 7" xfId="2115" xr:uid="{133590D6-F4FD-4757-82CF-223873157F94}"/>
    <cellStyle name="Normal 13 2 3 2 2 3" xfId="4635" xr:uid="{6C1F1A4B-F9D8-4918-811D-DD80F9C0741B}"/>
    <cellStyle name="Normal 13 2 3 2 2 3 2" xfId="9875" xr:uid="{8E42DF21-BC11-4CF6-87AC-E78466C59021}"/>
    <cellStyle name="Normal 13 2 3 2 2 3 3" xfId="6751" xr:uid="{1FF5B18D-BB84-4E1F-BC24-EA68E9E7B018}"/>
    <cellStyle name="Normal 13 2 3 2 2 4" xfId="3679" xr:uid="{D8A50E4A-FBC2-49B0-9A69-FCD0D17386E3}"/>
    <cellStyle name="Normal 13 2 3 2 2 4 2" xfId="8918" xr:uid="{F7FEF9E1-ACE0-41C3-B83E-D6EB35AB7FCF}"/>
    <cellStyle name="Normal 13 2 3 2 2 5" xfId="7899" xr:uid="{81ACECAC-E4A9-4E16-94B9-707139F1B678}"/>
    <cellStyle name="Normal 13 2 3 2 2 6" xfId="5794" xr:uid="{2C24E97C-BEA9-4481-BC2D-8DCB6FD41EDB}"/>
    <cellStyle name="Normal 13 2 3 2 2 7" xfId="2660" xr:uid="{00114C1B-207B-4B6E-BABC-27B854CAEFFF}"/>
    <cellStyle name="Normal 13 2 3 2 2 8" xfId="1634" xr:uid="{7624A7C3-EF04-485B-BA45-4744A87AC2C6}"/>
    <cellStyle name="Normal 13 2 3 2 3" xfId="846" xr:uid="{81C97BE4-DC83-4378-85E1-A0A100C763E5}"/>
    <cellStyle name="Normal 13 2 3 2 3 2" xfId="4839" xr:uid="{30D07C93-B62D-4829-A953-90732EE66B5F}"/>
    <cellStyle name="Normal 13 2 3 2 3 2 2" xfId="10079" xr:uid="{9C9E76E6-A456-4EBB-BE11-EDB60A331F7D}"/>
    <cellStyle name="Normal 13 2 3 2 3 2 3" xfId="6955" xr:uid="{61A2D753-3735-4FE7-98F2-24837514A3E4}"/>
    <cellStyle name="Normal 13 2 3 2 3 3" xfId="3918" xr:uid="{B1F3E37B-2A06-4025-B51A-D89D125B4CDA}"/>
    <cellStyle name="Normal 13 2 3 2 3 3 2" xfId="9157" xr:uid="{0B173BF6-F1B0-4E4A-B6BB-23C46ED4CAE2}"/>
    <cellStyle name="Normal 13 2 3 2 3 4" xfId="8138" xr:uid="{31F3D13D-0ADC-4C94-9112-E83696CF44ED}"/>
    <cellStyle name="Normal 13 2 3 2 3 5" xfId="6033" xr:uid="{3E260D85-1816-4574-8F6E-F1FBAC5F2DF1}"/>
    <cellStyle name="Normal 13 2 3 2 3 6" xfId="2899" xr:uid="{19DFF864-6A13-4CA2-AE5F-EDBABB952D20}"/>
    <cellStyle name="Normal 13 2 3 2 3 7" xfId="1873" xr:uid="{9F11CA9B-BE22-443D-A37B-6035DD53F96A}"/>
    <cellStyle name="Normal 13 2 3 2 4" xfId="4428" xr:uid="{F15E7CD9-F960-4568-9BBB-FEFCCB1D4D5A}"/>
    <cellStyle name="Normal 13 2 3 2 4 2" xfId="9668" xr:uid="{566CD65A-5D3D-43EE-81DE-12DE2903A3BF}"/>
    <cellStyle name="Normal 13 2 3 2 4 3" xfId="6544" xr:uid="{B6F38CC2-9FFE-46C2-9325-252EA228599C}"/>
    <cellStyle name="Normal 13 2 3 2 5" xfId="3437" xr:uid="{4333342C-D2A4-4715-B96D-3CA940F38A47}"/>
    <cellStyle name="Normal 13 2 3 2 5 2" xfId="8676" xr:uid="{F60D8411-637E-4DCE-9005-62FBB3F4934F}"/>
    <cellStyle name="Normal 13 2 3 2 6" xfId="7657" xr:uid="{A8BCBCB9-9B8E-4D9F-8085-D189FE5B2C58}"/>
    <cellStyle name="Normal 13 2 3 2 7" xfId="5552" xr:uid="{55DE4CB7-6197-444E-B492-309A73946919}"/>
    <cellStyle name="Normal 13 2 3 2 8" xfId="10666" xr:uid="{D0D68E8B-EF81-4BE4-94E0-0BB605327C26}"/>
    <cellStyle name="Normal 13 2 3 2 9" xfId="2418" xr:uid="{7042EBDA-57FE-44B3-A003-4593435B65BC}"/>
    <cellStyle name="Normal 13 2 3 3" xfId="403" xr:uid="{98E68FCA-C923-4045-A3FE-7C2AAFDA46CA}"/>
    <cellStyle name="Normal 13 2 3 3 10" xfId="1433" xr:uid="{024F0879-E41B-4A58-95E7-17901D624F63}"/>
    <cellStyle name="Normal 13 2 3 3 2" xfId="646" xr:uid="{FD1FA81E-4686-49B3-96D9-A33182743DCB}"/>
    <cellStyle name="Normal 13 2 3 3 2 2" xfId="1129" xr:uid="{8EE7FB76-065B-4FC0-8E6D-626D46804D10}"/>
    <cellStyle name="Normal 13 2 3 3 2 2 2" xfId="5082" xr:uid="{A14ECE60-88F2-4D32-BD0B-774D8D1C75A3}"/>
    <cellStyle name="Normal 13 2 3 3 2 2 2 2" xfId="10322" xr:uid="{F6DAD9CC-0295-488F-A429-48CA79A5D71C}"/>
    <cellStyle name="Normal 13 2 3 3 2 2 2 3" xfId="7198" xr:uid="{CBB3B54E-97C8-4E48-83F4-F5FF292F45F7}"/>
    <cellStyle name="Normal 13 2 3 3 2 2 3" xfId="4201" xr:uid="{86B83CA8-C6D9-4D2A-872A-E3F41BEA8A07}"/>
    <cellStyle name="Normal 13 2 3 3 2 2 3 2" xfId="9440" xr:uid="{385AAC04-0D77-458A-BEE4-8B337515B5B8}"/>
    <cellStyle name="Normal 13 2 3 3 2 2 4" xfId="8421" xr:uid="{C6F0F8C9-55DA-45B4-A1ED-0598C7AA2EE0}"/>
    <cellStyle name="Normal 13 2 3 3 2 2 5" xfId="6316" xr:uid="{DE8AA2D1-951B-4F80-A113-D1F28A659455}"/>
    <cellStyle name="Normal 13 2 3 3 2 2 6" xfId="3182" xr:uid="{DF622DA9-9BC1-47B7-B499-5B0251CD448F}"/>
    <cellStyle name="Normal 13 2 3 3 2 2 7" xfId="2156" xr:uid="{52078E69-ABEE-46D8-86D3-0667A3CD05C3}"/>
    <cellStyle name="Normal 13 2 3 3 2 3" xfId="4671" xr:uid="{C06304E8-FDC5-480B-86F0-679A419499DA}"/>
    <cellStyle name="Normal 13 2 3 3 2 3 2" xfId="9911" xr:uid="{7929DCB2-6949-4A9D-8391-C3F411990B74}"/>
    <cellStyle name="Normal 13 2 3 3 2 3 3" xfId="6787" xr:uid="{75B0C404-356A-4CCD-864C-D458888C704C}"/>
    <cellStyle name="Normal 13 2 3 3 2 4" xfId="3720" xr:uid="{2F6A15E8-1808-4594-8CA8-6893B9A22C02}"/>
    <cellStyle name="Normal 13 2 3 3 2 4 2" xfId="8959" xr:uid="{C0C016DE-BFC8-4875-8CED-208EA9DF66FC}"/>
    <cellStyle name="Normal 13 2 3 3 2 5" xfId="7940" xr:uid="{9C4F6396-FD4F-4D01-BDE8-1A2382FF77E2}"/>
    <cellStyle name="Normal 13 2 3 3 2 6" xfId="5835" xr:uid="{CB0CCF84-93D3-47C9-B467-2DFCDBA9247F}"/>
    <cellStyle name="Normal 13 2 3 3 2 7" xfId="2701" xr:uid="{A7ECCF2C-FE2C-443E-9F23-340EBFF2AE0E}"/>
    <cellStyle name="Normal 13 2 3 3 2 8" xfId="1675" xr:uid="{766923DB-CFF4-4140-B9DC-649DB5BF78B1}"/>
    <cellStyle name="Normal 13 2 3 3 3" xfId="887" xr:uid="{FD19F4D0-E482-4262-A738-0479760CACFE}"/>
    <cellStyle name="Normal 13 2 3 3 3 2" xfId="4875" xr:uid="{A805AAAA-9DBD-4535-BAF7-F05AB5077D71}"/>
    <cellStyle name="Normal 13 2 3 3 3 2 2" xfId="10115" xr:uid="{8C4BF841-7738-4C61-80DE-18E63BAB3E63}"/>
    <cellStyle name="Normal 13 2 3 3 3 2 3" xfId="6991" xr:uid="{3E0C685F-FDF5-42DE-B753-36D630F6BCED}"/>
    <cellStyle name="Normal 13 2 3 3 3 3" xfId="3959" xr:uid="{F62EACFE-3DD0-4286-8A1E-EFA9083F8630}"/>
    <cellStyle name="Normal 13 2 3 3 3 3 2" xfId="9198" xr:uid="{F68422CF-5466-4432-A347-CA549EDCD8B4}"/>
    <cellStyle name="Normal 13 2 3 3 3 4" xfId="8179" xr:uid="{5EB3A52A-BC25-4E1C-B8AF-7E5EE4935E44}"/>
    <cellStyle name="Normal 13 2 3 3 3 5" xfId="6074" xr:uid="{1B9FC436-E97E-4FA0-BB93-03E464DEA41F}"/>
    <cellStyle name="Normal 13 2 3 3 3 6" xfId="2940" xr:uid="{C5DA32B3-C4E5-488C-92FA-86366DBD0EA9}"/>
    <cellStyle name="Normal 13 2 3 3 3 7" xfId="1914" xr:uid="{21E3EDC7-3890-444D-92DC-2E1E6243B4AF}"/>
    <cellStyle name="Normal 13 2 3 3 4" xfId="4464" xr:uid="{7F0620F7-5463-4DB7-A0D7-510567C41EF2}"/>
    <cellStyle name="Normal 13 2 3 3 4 2" xfId="9704" xr:uid="{400F700E-67FC-4649-8A51-9473FA453072}"/>
    <cellStyle name="Normal 13 2 3 3 4 3" xfId="6580" xr:uid="{76919E4F-A72C-4E38-BE9A-9080B29AF9F2}"/>
    <cellStyle name="Normal 13 2 3 3 5" xfId="3478" xr:uid="{36AE0BE3-62E1-49DF-B3F0-ADF1DF34049D}"/>
    <cellStyle name="Normal 13 2 3 3 5 2" xfId="8717" xr:uid="{5F65DE47-47A1-491C-8D6E-899EA6CC8AD4}"/>
    <cellStyle name="Normal 13 2 3 3 6" xfId="7698" xr:uid="{0C507B88-0CCD-40B0-A46B-3DFBBCE83E6F}"/>
    <cellStyle name="Normal 13 2 3 3 7" xfId="5593" xr:uid="{BCA39C4C-8481-4C6F-AD04-CBF37BC0B9B6}"/>
    <cellStyle name="Normal 13 2 3 3 8" xfId="10707" xr:uid="{1FB021E7-762A-4671-AA4E-6A670A7738C0}"/>
    <cellStyle name="Normal 13 2 3 3 9" xfId="2459" xr:uid="{08B2D712-7D6B-43FD-8023-005EE43A161E}"/>
    <cellStyle name="Normal 13 2 3 4" xfId="444" xr:uid="{5F33C092-9EFD-4926-8036-2FD86E72A7AC}"/>
    <cellStyle name="Normal 13 2 3 4 10" xfId="1474" xr:uid="{D9C9675B-FD14-4494-BBA8-1F0F6A985F25}"/>
    <cellStyle name="Normal 13 2 3 4 2" xfId="687" xr:uid="{EFE2E74D-382C-4F38-BCC9-AF01BE0DF613}"/>
    <cellStyle name="Normal 13 2 3 4 2 2" xfId="1170" xr:uid="{22CC05B2-6EE2-4970-B2B9-3A08270440B5}"/>
    <cellStyle name="Normal 13 2 3 4 2 2 2" xfId="5118" xr:uid="{A5B7F607-72D1-49D6-8856-D5C01EB3B543}"/>
    <cellStyle name="Normal 13 2 3 4 2 2 2 2" xfId="10358" xr:uid="{3FA09798-E48C-4918-A950-B6D8AD75DE89}"/>
    <cellStyle name="Normal 13 2 3 4 2 2 2 3" xfId="7234" xr:uid="{6E4EDF8A-444B-4346-93F8-499715B14E9B}"/>
    <cellStyle name="Normal 13 2 3 4 2 2 3" xfId="4242" xr:uid="{8F43EC49-677A-4383-B1C9-787991EA1220}"/>
    <cellStyle name="Normal 13 2 3 4 2 2 3 2" xfId="9481" xr:uid="{F5596FAB-B4BF-4F64-8B6D-DC1F4BB3D57A}"/>
    <cellStyle name="Normal 13 2 3 4 2 2 4" xfId="8462" xr:uid="{4F9267C9-E367-42BB-AC0E-EE7B9BAF422F}"/>
    <cellStyle name="Normal 13 2 3 4 2 2 5" xfId="6357" xr:uid="{B6633E63-888C-494B-8FCA-D16FB57AB292}"/>
    <cellStyle name="Normal 13 2 3 4 2 2 6" xfId="3223" xr:uid="{8A4F8B09-A99B-43D1-8E6D-3621E6FE8FCB}"/>
    <cellStyle name="Normal 13 2 3 4 2 2 7" xfId="2197" xr:uid="{0F7D9F71-2168-42D6-8492-4BBA75D67063}"/>
    <cellStyle name="Normal 13 2 3 4 2 3" xfId="4707" xr:uid="{D3B3335A-F733-492D-B852-29F90FA1DBC4}"/>
    <cellStyle name="Normal 13 2 3 4 2 3 2" xfId="9947" xr:uid="{C5240F40-6EF9-4D83-8E87-65CB2498C0C2}"/>
    <cellStyle name="Normal 13 2 3 4 2 3 3" xfId="6823" xr:uid="{EAE54F70-73A9-4CD8-BEA6-2272F473E7F6}"/>
    <cellStyle name="Normal 13 2 3 4 2 4" xfId="3761" xr:uid="{9EE56732-B983-4D9D-9056-E524C72E5E7B}"/>
    <cellStyle name="Normal 13 2 3 4 2 4 2" xfId="9000" xr:uid="{ABE67A98-1928-4C98-81FE-D336C362A775}"/>
    <cellStyle name="Normal 13 2 3 4 2 5" xfId="7981" xr:uid="{CD9BDF41-9472-4EE6-9223-46B21B0985AF}"/>
    <cellStyle name="Normal 13 2 3 4 2 6" xfId="5876" xr:uid="{167D21F7-5E08-4E00-8288-DCC2BA96AB0A}"/>
    <cellStyle name="Normal 13 2 3 4 2 7" xfId="2742" xr:uid="{EC11109A-B8A0-426D-9ED9-14C3B4DE1705}"/>
    <cellStyle name="Normal 13 2 3 4 2 8" xfId="1716" xr:uid="{13924FE4-980A-4B03-BD04-BA6857D3E842}"/>
    <cellStyle name="Normal 13 2 3 4 3" xfId="928" xr:uid="{552F3A77-F7EE-42FD-9174-809D9144707D}"/>
    <cellStyle name="Normal 13 2 3 4 3 2" xfId="4911" xr:uid="{D36133C4-FD43-4FFA-8D83-5BDE28439CF5}"/>
    <cellStyle name="Normal 13 2 3 4 3 2 2" xfId="10151" xr:uid="{01D4FD18-EBD9-4511-A32B-CD74CF3B77DC}"/>
    <cellStyle name="Normal 13 2 3 4 3 2 3" xfId="7027" xr:uid="{7B08AFCA-AB23-44DC-B2C4-4DC5DAC00F5A}"/>
    <cellStyle name="Normal 13 2 3 4 3 3" xfId="4000" xr:uid="{F49686E1-0F0A-434B-8693-88D8B94F85FE}"/>
    <cellStyle name="Normal 13 2 3 4 3 3 2" xfId="9239" xr:uid="{B785F961-FF20-40E2-B592-A246AC8E8F1B}"/>
    <cellStyle name="Normal 13 2 3 4 3 4" xfId="8220" xr:uid="{ED093C59-EF15-4B24-97EE-7E162C76C718}"/>
    <cellStyle name="Normal 13 2 3 4 3 5" xfId="6115" xr:uid="{D2079BE3-F4F6-445E-A824-E277D5A37BC7}"/>
    <cellStyle name="Normal 13 2 3 4 3 6" xfId="2981" xr:uid="{FE57A804-A9F0-4179-9F16-82203E13CC3B}"/>
    <cellStyle name="Normal 13 2 3 4 3 7" xfId="1955" xr:uid="{DBE271E7-E45A-4177-BBB3-728747278199}"/>
    <cellStyle name="Normal 13 2 3 4 4" xfId="4500" xr:uid="{9FF539E2-8194-4C0F-BF22-666A4474F15E}"/>
    <cellStyle name="Normal 13 2 3 4 4 2" xfId="9740" xr:uid="{E1F600AC-40BA-4297-AE2B-E77A3A9357FC}"/>
    <cellStyle name="Normal 13 2 3 4 4 3" xfId="6616" xr:uid="{EEB3948B-96D3-4DE6-8B87-74BAAE3B26BF}"/>
    <cellStyle name="Normal 13 2 3 4 5" xfId="3519" xr:uid="{A1FFE2F4-3FBD-440B-88F4-4E7FBD4E3697}"/>
    <cellStyle name="Normal 13 2 3 4 5 2" xfId="8758" xr:uid="{62B29486-CDF6-4B3A-BAF9-0AB89C0F4A24}"/>
    <cellStyle name="Normal 13 2 3 4 6" xfId="7739" xr:uid="{1C38AACF-AEBE-4ECB-A55E-A8ECEDB00322}"/>
    <cellStyle name="Normal 13 2 3 4 7" xfId="5634" xr:uid="{A8F83212-9EC3-4E9E-A019-422D25CE96B5}"/>
    <cellStyle name="Normal 13 2 3 4 8" xfId="10748" xr:uid="{DA13072A-AAF8-4C8F-A342-FBD03F01A137}"/>
    <cellStyle name="Normal 13 2 3 4 9" xfId="2500" xr:uid="{90BD3ECC-6AC2-4B8B-9C41-033EF348A7E1}"/>
    <cellStyle name="Normal 13 2 3 5" xfId="302" xr:uid="{3696B22C-7C53-47B1-AF83-5254DF8B661D}"/>
    <cellStyle name="Normal 13 2 3 5 2" xfId="547" xr:uid="{F55BE934-203F-42DA-91AF-C0783BE151B6}"/>
    <cellStyle name="Normal 13 2 3 5 2 2" xfId="1030" xr:uid="{3F4160F5-B4A5-46A7-98A0-6ECA010CDBCC}"/>
    <cellStyle name="Normal 13 2 3 5 2 2 2" xfId="4998" xr:uid="{4C9D2FF1-41DA-4C4F-8805-4CB10674F2DA}"/>
    <cellStyle name="Normal 13 2 3 5 2 2 2 2" xfId="10238" xr:uid="{616E98B6-293C-4252-90BB-09445DA7FD32}"/>
    <cellStyle name="Normal 13 2 3 5 2 2 2 3" xfId="7114" xr:uid="{697DF091-B78B-4FC3-8726-085652AF5239}"/>
    <cellStyle name="Normal 13 2 3 5 2 2 3" xfId="4102" xr:uid="{CE94E5C7-0F93-4F0D-AD9F-6507C685D9A9}"/>
    <cellStyle name="Normal 13 2 3 5 2 2 3 2" xfId="9341" xr:uid="{32F267C9-F493-4F39-BB57-88D82F1F63AD}"/>
    <cellStyle name="Normal 13 2 3 5 2 2 4" xfId="8322" xr:uid="{144B357F-0806-48B4-9EBC-9306C0E9783E}"/>
    <cellStyle name="Normal 13 2 3 5 2 2 5" xfId="6217" xr:uid="{8E74B537-7DCE-4A91-B4FE-BFB3DAAEA411}"/>
    <cellStyle name="Normal 13 2 3 5 2 2 6" xfId="3083" xr:uid="{284AF2E4-7692-4DE4-93E2-70BB7F56E03A}"/>
    <cellStyle name="Normal 13 2 3 5 2 2 7" xfId="2057" xr:uid="{3EA04458-744A-48B3-8867-FB1E184400E9}"/>
    <cellStyle name="Normal 13 2 3 5 2 3" xfId="4587" xr:uid="{0BA7BE57-BB10-4D70-967F-E84F601EBD1C}"/>
    <cellStyle name="Normal 13 2 3 5 2 3 2" xfId="9827" xr:uid="{C5EBA2C8-19A6-410B-B8E7-18DF63DFB926}"/>
    <cellStyle name="Normal 13 2 3 5 2 3 3" xfId="6703" xr:uid="{023DF8E6-90F8-4503-8807-19744503A5CD}"/>
    <cellStyle name="Normal 13 2 3 5 2 4" xfId="3621" xr:uid="{9234D6DD-0083-42DE-A2A8-847A96448DEF}"/>
    <cellStyle name="Normal 13 2 3 5 2 4 2" xfId="8860" xr:uid="{3A0E8859-879D-4226-9EBD-BB52F8206B4D}"/>
    <cellStyle name="Normal 13 2 3 5 2 5" xfId="7841" xr:uid="{2CE6FA12-7E1F-4111-9AC8-2935E47B9B5D}"/>
    <cellStyle name="Normal 13 2 3 5 2 6" xfId="5736" xr:uid="{0F85AC58-63B5-47BA-B264-20757269E16A}"/>
    <cellStyle name="Normal 13 2 3 5 2 7" xfId="2602" xr:uid="{1991E78C-496F-407D-8816-9C42DDE9E8B3}"/>
    <cellStyle name="Normal 13 2 3 5 2 8" xfId="1576" xr:uid="{3BFD23EA-39ED-4C0B-A786-1818FCEFBC32}"/>
    <cellStyle name="Normal 13 2 3 5 3" xfId="788" xr:uid="{CEC5F948-ACAA-408B-90EB-A08499F445AC}"/>
    <cellStyle name="Normal 13 2 3 5 3 2" xfId="4791" xr:uid="{F8AF3649-A8A7-4524-AD54-F9547A1442CA}"/>
    <cellStyle name="Normal 13 2 3 5 3 2 2" xfId="10031" xr:uid="{F9303260-369A-4A50-A28F-78A751FC5EC7}"/>
    <cellStyle name="Normal 13 2 3 5 3 2 3" xfId="6907" xr:uid="{2084AF9C-DE49-4C63-A391-7B4C34746F4B}"/>
    <cellStyle name="Normal 13 2 3 5 3 3" xfId="3860" xr:uid="{A8F9FCA9-8913-4FDC-8A8A-68EA9A59ED82}"/>
    <cellStyle name="Normal 13 2 3 5 3 3 2" xfId="9099" xr:uid="{04B8AE6A-CBEC-41D3-BF1B-F3D6E7DE3829}"/>
    <cellStyle name="Normal 13 2 3 5 3 4" xfId="8080" xr:uid="{6FDCD898-1725-422D-8FBE-F35D04988FC5}"/>
    <cellStyle name="Normal 13 2 3 5 3 5" xfId="5975" xr:uid="{FF9C00C7-147F-448A-AE6A-72415E63DFBF}"/>
    <cellStyle name="Normal 13 2 3 5 3 6" xfId="2841" xr:uid="{3FF9B15D-EE53-4FE1-B305-49CA75A4DD2A}"/>
    <cellStyle name="Normal 13 2 3 5 3 7" xfId="1815" xr:uid="{29D297C4-4AB9-485B-BF09-A4D727C1D73D}"/>
    <cellStyle name="Normal 13 2 3 5 4" xfId="4381" xr:uid="{833B838C-85AF-4B24-8CC8-B1E6C9C83CA3}"/>
    <cellStyle name="Normal 13 2 3 5 4 2" xfId="9621" xr:uid="{9F994EE6-5CF8-4493-969C-22572CB4856A}"/>
    <cellStyle name="Normal 13 2 3 5 4 3" xfId="6497" xr:uid="{B9313C4B-8491-4DCC-99C7-D6B9998A3814}"/>
    <cellStyle name="Normal 13 2 3 5 5" xfId="3379" xr:uid="{AACE2BDE-A829-41C9-B21E-AA9E822E5444}"/>
    <cellStyle name="Normal 13 2 3 5 5 2" xfId="8618" xr:uid="{B4D91540-8AA9-4E3D-B9D9-908F7EF3A976}"/>
    <cellStyle name="Normal 13 2 3 5 6" xfId="7599" xr:uid="{B4AA3E4D-DFC3-4B96-B820-023F5BF44521}"/>
    <cellStyle name="Normal 13 2 3 5 7" xfId="5494" xr:uid="{0BFBD425-E611-4B78-AEE0-0173E989CD7D}"/>
    <cellStyle name="Normal 13 2 3 5 8" xfId="2360" xr:uid="{BE484984-1FB0-4497-BB49-550D6596EDC3}"/>
    <cellStyle name="Normal 13 2 3 5 9" xfId="1334" xr:uid="{5500EE49-4F6C-4ACC-8F57-1B18BA295013}"/>
    <cellStyle name="Normal 13 2 3 6" xfId="490" xr:uid="{5FD29F24-567D-45B0-A869-54600761B14E}"/>
    <cellStyle name="Normal 13 2 3 6 2" xfId="973" xr:uid="{6AC63DCE-F55D-431C-936F-45C6F2CD7797}"/>
    <cellStyle name="Normal 13 2 3 6 2 2" xfId="4950" xr:uid="{3D61576B-F792-46DB-BD1F-822888FA64FE}"/>
    <cellStyle name="Normal 13 2 3 6 2 2 2" xfId="10190" xr:uid="{136A39A5-76CD-46EB-965C-E4AFBD7E2BCB}"/>
    <cellStyle name="Normal 13 2 3 6 2 2 3" xfId="7066" xr:uid="{D66DB468-F832-4E8F-AA2A-DABC0CBD7856}"/>
    <cellStyle name="Normal 13 2 3 6 2 3" xfId="4045" xr:uid="{002CB865-492E-4243-9EE4-74B40B5AFD1B}"/>
    <cellStyle name="Normal 13 2 3 6 2 3 2" xfId="9284" xr:uid="{02C1C3BA-CD6B-475A-81B1-9A952BDF1D91}"/>
    <cellStyle name="Normal 13 2 3 6 2 4" xfId="8265" xr:uid="{2C09A7CE-B43B-4FCA-8FB1-C8DD3F04DA49}"/>
    <cellStyle name="Normal 13 2 3 6 2 5" xfId="6160" xr:uid="{BFE25D46-40AA-43D6-AF3E-50A1CB6F9D25}"/>
    <cellStyle name="Normal 13 2 3 6 2 6" xfId="3026" xr:uid="{1653E182-7903-44B0-8E22-EF226582585F}"/>
    <cellStyle name="Normal 13 2 3 6 2 7" xfId="2000" xr:uid="{51857A56-2288-499E-BAC6-22399002A389}"/>
    <cellStyle name="Normal 13 2 3 6 3" xfId="4538" xr:uid="{D6960A89-8B92-4554-9C2D-03C992D31EEF}"/>
    <cellStyle name="Normal 13 2 3 6 3 2" xfId="9778" xr:uid="{45AB9FC0-FF3F-4A34-A94E-22D8CF4B661F}"/>
    <cellStyle name="Normal 13 2 3 6 3 3" xfId="6654" xr:uid="{94E3D73F-FB73-4481-8CE6-99E6ACA0B62A}"/>
    <cellStyle name="Normal 13 2 3 6 4" xfId="3564" xr:uid="{1DEABF7D-1F97-446F-8113-A488C6324D30}"/>
    <cellStyle name="Normal 13 2 3 6 4 2" xfId="8803" xr:uid="{3D4B21CE-2B6E-4457-B2C6-78FF7EAD80A9}"/>
    <cellStyle name="Normal 13 2 3 6 5" xfId="7784" xr:uid="{D80882F8-A185-480E-A19F-1F5499649238}"/>
    <cellStyle name="Normal 13 2 3 6 6" xfId="5679" xr:uid="{FB29F700-295F-47EE-8539-9BAB24B0B706}"/>
    <cellStyle name="Normal 13 2 3 6 7" xfId="2545" xr:uid="{F7A1E8D8-0CB3-4266-A121-AE370AEF0E7B}"/>
    <cellStyle name="Normal 13 2 3 6 8" xfId="1519" xr:uid="{59C74BFE-C77C-45DF-B175-C0518A97DD3A}"/>
    <cellStyle name="Normal 13 2 3 7" xfId="244" xr:uid="{71276444-E8D8-4F6A-9FBD-FE9FDBEFD263}"/>
    <cellStyle name="Normal 13 2 3 7 2" xfId="4332" xr:uid="{D414A5AD-9830-4100-977C-EE2DE007E132}"/>
    <cellStyle name="Normal 13 2 3 7 2 2" xfId="9572" xr:uid="{D8CE2988-108F-4629-8327-566EA233FD7D}"/>
    <cellStyle name="Normal 13 2 3 7 2 3" xfId="6448" xr:uid="{EA25B1DD-42EE-4F15-97B4-FE6DA3F1D557}"/>
    <cellStyle name="Normal 13 2 3 7 3" xfId="3321" xr:uid="{2D8FD037-804E-4FEA-9EA2-5C1816EFC9C5}"/>
    <cellStyle name="Normal 13 2 3 7 3 2" xfId="8560" xr:uid="{91EF1C89-82EF-473B-9393-269C2F05DE1D}"/>
    <cellStyle name="Normal 13 2 3 7 4" xfId="7541" xr:uid="{AE1805BE-5500-4BAC-BE5F-FA36E0D8D827}"/>
    <cellStyle name="Normal 13 2 3 7 5" xfId="5436" xr:uid="{9049E501-21FC-4D8B-9104-669FAF207704}"/>
    <cellStyle name="Normal 13 2 3 7 6" xfId="2302" xr:uid="{4EF1DD2A-C10A-4EC2-8F3F-5127DCF03C63}"/>
    <cellStyle name="Normal 13 2 3 7 7" xfId="1276" xr:uid="{02B10A55-E77D-4243-8BE5-3D03D00389E0}"/>
    <cellStyle name="Normal 13 2 3 8" xfId="730" xr:uid="{8EE73DE7-FF59-48D8-8AF8-B403D6A55F70}"/>
    <cellStyle name="Normal 13 2 3 8 2" xfId="4743" xr:uid="{272E92DC-3050-40D1-8671-17ECAC29E5E6}"/>
    <cellStyle name="Normal 13 2 3 8 2 2" xfId="9983" xr:uid="{0610D5AA-AD68-446A-8FAF-7739C615233C}"/>
    <cellStyle name="Normal 13 2 3 8 2 3" xfId="6859" xr:uid="{9CADE825-26C9-4866-AA56-BFC5BFF3E9F6}"/>
    <cellStyle name="Normal 13 2 3 8 3" xfId="3802" xr:uid="{3C17298C-F151-4C16-9D83-FCEB0E6DF7A9}"/>
    <cellStyle name="Normal 13 2 3 8 3 2" xfId="9041" xr:uid="{C67C3362-A02A-4DC8-8E17-A2939D7650FF}"/>
    <cellStyle name="Normal 13 2 3 8 4" xfId="8022" xr:uid="{A340C61E-8F60-4C0E-99D4-67E7A014F3B0}"/>
    <cellStyle name="Normal 13 2 3 8 5" xfId="5917" xr:uid="{5A383D4A-16DF-4E1A-8AE4-2D2DE19D205A}"/>
    <cellStyle name="Normal 13 2 3 8 6" xfId="2783" xr:uid="{114A366E-072F-4C16-8AF8-5AEE6363B2E0}"/>
    <cellStyle name="Normal 13 2 3 8 7" xfId="1757" xr:uid="{ACEDF587-CEEE-424F-B1CE-5899637CE20E}"/>
    <cellStyle name="Normal 13 2 3 9" xfId="4285" xr:uid="{6164C4F5-86D5-420C-910C-ECF981E19151}"/>
    <cellStyle name="Normal 13 2 3 9 2" xfId="9525" xr:uid="{5241D5B4-51C3-4591-B0D0-D2B1B4D5A66A}"/>
    <cellStyle name="Normal 13 2 3 9 3" xfId="6401" xr:uid="{6972C01C-A6F5-46F9-9588-6B5BAB5E23A0}"/>
    <cellStyle name="Normal 13 2 4" xfId="191" xr:uid="{30CF4A24-8776-4F4B-8274-AB3DAB88A902}"/>
    <cellStyle name="Normal 13 2 4 10" xfId="10613" xr:uid="{D5EE3C5F-F53A-48C0-AADC-11F73652D1AE}"/>
    <cellStyle name="Normal 13 2 4 11" xfId="2250" xr:uid="{6D429774-9A25-4AE6-A9F9-BFE771532EF8}"/>
    <cellStyle name="Normal 13 2 4 12" xfId="1224" xr:uid="{14207663-3468-495B-92F7-F0F97BA94B78}"/>
    <cellStyle name="Normal 13 2 4 2" xfId="307" xr:uid="{A7E19481-CD83-4EBD-9FFF-F152E5153097}"/>
    <cellStyle name="Normal 13 2 4 2 2" xfId="552" xr:uid="{CD0F2E46-8ADB-4F7C-899E-91D6F9335B69}"/>
    <cellStyle name="Normal 13 2 4 2 2 2" xfId="1035" xr:uid="{05402F91-68D5-4261-81D6-4251C133C0B7}"/>
    <cellStyle name="Normal 13 2 4 2 2 2 2" xfId="5003" xr:uid="{9DE80B4B-B2AF-43CC-810A-4502E037F987}"/>
    <cellStyle name="Normal 13 2 4 2 2 2 2 2" xfId="10243" xr:uid="{8CC0EF85-0353-48D7-93B1-F472AFD72EDA}"/>
    <cellStyle name="Normal 13 2 4 2 2 2 2 3" xfId="7119" xr:uid="{625F3F23-EEDC-43F1-9D10-BD9E5CCEA970}"/>
    <cellStyle name="Normal 13 2 4 2 2 2 3" xfId="4107" xr:uid="{15DE5348-0B7D-42B0-A1B0-0983E2C18AB9}"/>
    <cellStyle name="Normal 13 2 4 2 2 2 3 2" xfId="9346" xr:uid="{F21D4F8A-CB32-43AC-961C-D0F11CFD2B56}"/>
    <cellStyle name="Normal 13 2 4 2 2 2 4" xfId="8327" xr:uid="{0239D573-485A-4C44-892D-5F758EB0E543}"/>
    <cellStyle name="Normal 13 2 4 2 2 2 5" xfId="6222" xr:uid="{37980EE0-AD4D-43D7-8658-28B7A4C30DDE}"/>
    <cellStyle name="Normal 13 2 4 2 2 2 6" xfId="3088" xr:uid="{D67890AA-5F82-44B4-8D87-BB595F68A665}"/>
    <cellStyle name="Normal 13 2 4 2 2 2 7" xfId="2062" xr:uid="{27CF6945-06F2-46AB-BA7D-AF2EA66AEA66}"/>
    <cellStyle name="Normal 13 2 4 2 2 3" xfId="4592" xr:uid="{7C265180-4A01-46F4-991B-77F950146393}"/>
    <cellStyle name="Normal 13 2 4 2 2 3 2" xfId="9832" xr:uid="{75F64C62-7AA0-4DEF-9E9C-6819625FAED9}"/>
    <cellStyle name="Normal 13 2 4 2 2 3 3" xfId="6708" xr:uid="{E82A8AA8-D1C8-49FE-A15C-3376AC9EECCA}"/>
    <cellStyle name="Normal 13 2 4 2 2 4" xfId="3626" xr:uid="{890FA733-1C29-4D47-A84D-F04DDC838314}"/>
    <cellStyle name="Normal 13 2 4 2 2 4 2" xfId="8865" xr:uid="{2C4E7459-B3C7-4D0B-99C2-6A1E0E34DA9D}"/>
    <cellStyle name="Normal 13 2 4 2 2 5" xfId="7846" xr:uid="{D46A764D-663B-4A5C-8A6C-AA9DEAA16C34}"/>
    <cellStyle name="Normal 13 2 4 2 2 6" xfId="5741" xr:uid="{A310FA71-99BE-471A-AB52-D82A5288B521}"/>
    <cellStyle name="Normal 13 2 4 2 2 7" xfId="2607" xr:uid="{DB4E5C6B-D3A3-4CBC-9D87-32106E82A89F}"/>
    <cellStyle name="Normal 13 2 4 2 2 8" xfId="1581" xr:uid="{F0869653-E116-4BEB-8ABD-013EBFE675E3}"/>
    <cellStyle name="Normal 13 2 4 2 3" xfId="793" xr:uid="{E42B2C81-EA6C-48B6-A2B3-58ABCA5C3278}"/>
    <cellStyle name="Normal 13 2 4 2 3 2" xfId="4796" xr:uid="{3BB3CE29-9A6C-4FF9-A21E-62EDB4C34B1E}"/>
    <cellStyle name="Normal 13 2 4 2 3 2 2" xfId="10036" xr:uid="{5103FBBA-64AA-49F3-820C-130F7F652596}"/>
    <cellStyle name="Normal 13 2 4 2 3 2 3" xfId="6912" xr:uid="{94111404-413F-4ED7-9E74-19DFB52D1835}"/>
    <cellStyle name="Normal 13 2 4 2 3 3" xfId="3865" xr:uid="{0FE399F3-20B3-46EC-BEB9-A516C4CF673B}"/>
    <cellStyle name="Normal 13 2 4 2 3 3 2" xfId="9104" xr:uid="{3BDA364C-1147-4F1F-8810-1042B2DB3054}"/>
    <cellStyle name="Normal 13 2 4 2 3 4" xfId="8085" xr:uid="{4E88DFAE-4ABE-487B-9D50-592D862E3C73}"/>
    <cellStyle name="Normal 13 2 4 2 3 5" xfId="5980" xr:uid="{A8C3C399-E7AB-450F-AF43-78024D916677}"/>
    <cellStyle name="Normal 13 2 4 2 3 6" xfId="2846" xr:uid="{FA961747-AE04-4724-BFC0-400E95A902E9}"/>
    <cellStyle name="Normal 13 2 4 2 3 7" xfId="1820" xr:uid="{95E588C3-3367-4BD3-BF80-9CCF15C84184}"/>
    <cellStyle name="Normal 13 2 4 2 4" xfId="4386" xr:uid="{E62D2A29-1F11-456B-982D-CD34DA8B4BBC}"/>
    <cellStyle name="Normal 13 2 4 2 4 2" xfId="9626" xr:uid="{4A5AC36B-67F1-438B-B8ED-363430B362B5}"/>
    <cellStyle name="Normal 13 2 4 2 4 3" xfId="6502" xr:uid="{A2081EEE-4958-4500-838C-58AB50D00392}"/>
    <cellStyle name="Normal 13 2 4 2 5" xfId="3384" xr:uid="{5CE0EA28-B380-4DE9-A657-5747070A1312}"/>
    <cellStyle name="Normal 13 2 4 2 5 2" xfId="8623" xr:uid="{5C66BC93-29AA-4FCC-8188-5B83D66E0815}"/>
    <cellStyle name="Normal 13 2 4 2 6" xfId="7604" xr:uid="{4C88B235-EFCF-4000-A623-672307F3D5E5}"/>
    <cellStyle name="Normal 13 2 4 2 7" xfId="5499" xr:uid="{27AC3277-5385-4DAB-932B-3BBFCC1D1242}"/>
    <cellStyle name="Normal 13 2 4 2 8" xfId="2365" xr:uid="{C05CFC3D-0C34-49AF-A29E-46F413C67A36}"/>
    <cellStyle name="Normal 13 2 4 2 9" xfId="1339" xr:uid="{DFE29953-2245-454D-A72F-16926ED0950E}"/>
    <cellStyle name="Normal 13 2 4 3" xfId="495" xr:uid="{85277DAA-820B-43C6-BCC2-4F3353C051FD}"/>
    <cellStyle name="Normal 13 2 4 3 2" xfId="978" xr:uid="{FB9415E7-C197-4402-8F47-47E93DBD9EAB}"/>
    <cellStyle name="Normal 13 2 4 3 2 2" xfId="4955" xr:uid="{A9F2AF1C-5867-46CE-B9D6-E6AB9BB3893A}"/>
    <cellStyle name="Normal 13 2 4 3 2 2 2" xfId="10195" xr:uid="{3AE131D4-9EE7-4F34-830F-C56401E06039}"/>
    <cellStyle name="Normal 13 2 4 3 2 2 3" xfId="7071" xr:uid="{C9AD8630-9C38-4659-8EC8-E18FCB6EA069}"/>
    <cellStyle name="Normal 13 2 4 3 2 3" xfId="4050" xr:uid="{28DF3221-AE90-4739-8FA8-86A1AF12A2E9}"/>
    <cellStyle name="Normal 13 2 4 3 2 3 2" xfId="9289" xr:uid="{C6F9BE29-5D17-491E-B9AD-A982ED8EA1E0}"/>
    <cellStyle name="Normal 13 2 4 3 2 4" xfId="8270" xr:uid="{C3381CAB-9F69-48BC-875B-B66A761B814B}"/>
    <cellStyle name="Normal 13 2 4 3 2 5" xfId="6165" xr:uid="{0C4F28B5-A24A-4070-9357-D3F5D435E618}"/>
    <cellStyle name="Normal 13 2 4 3 2 6" xfId="3031" xr:uid="{385A1314-2BE5-4C1B-8A8C-4CE091AE8DCB}"/>
    <cellStyle name="Normal 13 2 4 3 2 7" xfId="2005" xr:uid="{1D8FCC52-E4B1-497E-A511-07BFE614F9BF}"/>
    <cellStyle name="Normal 13 2 4 3 3" xfId="4543" xr:uid="{361FDC47-D505-404F-8AC4-1C1178D9182F}"/>
    <cellStyle name="Normal 13 2 4 3 3 2" xfId="9783" xr:uid="{9C2ABD63-735B-4756-9CE6-D165DC78CF53}"/>
    <cellStyle name="Normal 13 2 4 3 3 3" xfId="6659" xr:uid="{035F491A-F321-4DDB-97DF-EE2A227690BD}"/>
    <cellStyle name="Normal 13 2 4 3 4" xfId="3569" xr:uid="{1730E2D8-A6D5-4AD7-A13E-F17CA3617045}"/>
    <cellStyle name="Normal 13 2 4 3 4 2" xfId="8808" xr:uid="{F71E0204-83B2-4D4A-941D-15F50E22A1EF}"/>
    <cellStyle name="Normal 13 2 4 3 5" xfId="7789" xr:uid="{64B34A62-A81F-4B1B-8FD1-A1917778F9B1}"/>
    <cellStyle name="Normal 13 2 4 3 6" xfId="5684" xr:uid="{8E19E59A-5EA7-43A4-BD51-1A47A877E559}"/>
    <cellStyle name="Normal 13 2 4 3 7" xfId="2550" xr:uid="{237AB6D4-D682-49E6-B222-64E304B52136}"/>
    <cellStyle name="Normal 13 2 4 3 8" xfId="1524" xr:uid="{8D64DCD5-DC4F-44DA-965D-A4F1EEFADAF6}"/>
    <cellStyle name="Normal 13 2 4 4" xfId="249" xr:uid="{5890420D-E497-4457-9C39-D2618347E488}"/>
    <cellStyle name="Normal 13 2 4 4 2" xfId="4337" xr:uid="{8AD85957-1FF9-4160-A55B-CB50C1C5F87D}"/>
    <cellStyle name="Normal 13 2 4 4 2 2" xfId="9577" xr:uid="{D9DDDDF5-DF15-4626-A8FB-ABB828635C2B}"/>
    <cellStyle name="Normal 13 2 4 4 2 3" xfId="6453" xr:uid="{92D58659-FBC4-46B2-906A-1B2359E15F91}"/>
    <cellStyle name="Normal 13 2 4 4 3" xfId="3326" xr:uid="{34E57FD1-2190-4C67-A094-3BBB604142B9}"/>
    <cellStyle name="Normal 13 2 4 4 3 2" xfId="8565" xr:uid="{FFA6EEE5-5AC7-4260-9D78-2D4474974253}"/>
    <cellStyle name="Normal 13 2 4 4 4" xfId="7546" xr:uid="{F3F560A8-E946-4A5B-BC17-274E486DE460}"/>
    <cellStyle name="Normal 13 2 4 4 5" xfId="5441" xr:uid="{164E7E38-BBCE-4853-8A57-33137107DC21}"/>
    <cellStyle name="Normal 13 2 4 4 6" xfId="2307" xr:uid="{A1F205FF-D9BB-455C-93F3-3B2D380B317F}"/>
    <cellStyle name="Normal 13 2 4 4 7" xfId="1281" xr:uid="{8E1EE930-9660-41BC-89D0-3A92C3ED314A}"/>
    <cellStyle name="Normal 13 2 4 5" xfId="735" xr:uid="{7EF9BDF3-7256-498C-B21F-D3847F3AB433}"/>
    <cellStyle name="Normal 13 2 4 5 2" xfId="4748" xr:uid="{F3249903-B259-456B-98E4-91EB5B43F6CB}"/>
    <cellStyle name="Normal 13 2 4 5 2 2" xfId="9988" xr:uid="{350C828D-3026-493D-8909-F8A6CD7C2DB7}"/>
    <cellStyle name="Normal 13 2 4 5 2 3" xfId="6864" xr:uid="{8A799368-11B3-4353-A6D5-DE6E6A44BCB5}"/>
    <cellStyle name="Normal 13 2 4 5 3" xfId="3807" xr:uid="{8349E500-F861-4AC4-8DA8-5A001D1DFB45}"/>
    <cellStyle name="Normal 13 2 4 5 3 2" xfId="9046" xr:uid="{CB067102-209D-4710-9711-D030BDDE6470}"/>
    <cellStyle name="Normal 13 2 4 5 4" xfId="8027" xr:uid="{C7DC8443-7517-49FA-9BE3-1885518A8D2D}"/>
    <cellStyle name="Normal 13 2 4 5 5" xfId="5922" xr:uid="{98835629-BA89-4224-86EB-9BCB7C3644EB}"/>
    <cellStyle name="Normal 13 2 4 5 6" xfId="2788" xr:uid="{02D58A69-310C-42B4-B308-B3FA493DF437}"/>
    <cellStyle name="Normal 13 2 4 5 7" xfId="1762" xr:uid="{1DFB275C-64A7-4655-8896-087264626A5A}"/>
    <cellStyle name="Normal 13 2 4 6" xfId="4290" xr:uid="{267E0907-CCC0-473C-838A-971C6E3F1BEB}"/>
    <cellStyle name="Normal 13 2 4 6 2" xfId="9530" xr:uid="{51BEE048-BBE6-402E-9F79-48329F00CF04}"/>
    <cellStyle name="Normal 13 2 4 6 3" xfId="6406" xr:uid="{9EC61826-4F59-4DD9-857A-18FA1EEA5CDB}"/>
    <cellStyle name="Normal 13 2 4 7" xfId="3269" xr:uid="{EE041988-178D-4EEC-B107-47AA6CF057F3}"/>
    <cellStyle name="Normal 13 2 4 7 2" xfId="8508" xr:uid="{E060847F-E9BC-4EE5-A5C1-E274E9229738}"/>
    <cellStyle name="Normal 13 2 4 8" xfId="7489" xr:uid="{0D121087-A95F-469B-A6B7-E32C43F129BF}"/>
    <cellStyle name="Normal 13 2 4 9" xfId="5384" xr:uid="{02FADEDA-59A7-4B45-84DD-7E4246AECD59}"/>
    <cellStyle name="Normal 13 2 5" xfId="331" xr:uid="{E3B63B2D-66F6-49FA-A311-DF050C84934F}"/>
    <cellStyle name="Normal 13 2 5 10" xfId="1363" xr:uid="{A57BE5D8-0F68-4D37-AAC8-FB221A0BC457}"/>
    <cellStyle name="Normal 13 2 5 2" xfId="576" xr:uid="{51D76337-00BC-45EC-8A4C-D7430E5A0D4E}"/>
    <cellStyle name="Normal 13 2 5 2 2" xfId="1059" xr:uid="{4D3C1D2B-610D-4F62-8BF1-F2DAD9E03610}"/>
    <cellStyle name="Normal 13 2 5 2 2 2" xfId="5022" xr:uid="{1B92D5FB-7F3F-4CE4-AB8E-69530FA73C40}"/>
    <cellStyle name="Normal 13 2 5 2 2 2 2" xfId="10262" xr:uid="{62943440-0C2A-4F9D-9B41-764EBB211497}"/>
    <cellStyle name="Normal 13 2 5 2 2 2 3" xfId="7138" xr:uid="{C6CB267E-B838-4A55-805B-C92DAEA7823C}"/>
    <cellStyle name="Normal 13 2 5 2 2 3" xfId="4131" xr:uid="{85105D29-10E6-4DCD-AD1B-E1B78861ABEE}"/>
    <cellStyle name="Normal 13 2 5 2 2 3 2" xfId="9370" xr:uid="{656D12B4-C81F-4005-8A77-2C658CE12549}"/>
    <cellStyle name="Normal 13 2 5 2 2 4" xfId="8351" xr:uid="{D142A119-FD75-4A29-BDA2-B9D02777161D}"/>
    <cellStyle name="Normal 13 2 5 2 2 5" xfId="6246" xr:uid="{D14CC7CC-9D9E-4E99-8CED-DD747372A5FB}"/>
    <cellStyle name="Normal 13 2 5 2 2 6" xfId="3112" xr:uid="{2C066B23-5C4D-4356-99D1-AD6792893BA4}"/>
    <cellStyle name="Normal 13 2 5 2 2 7" xfId="2086" xr:uid="{88661C9F-6F77-4223-A6B9-4AFD9A5F107D}"/>
    <cellStyle name="Normal 13 2 5 2 3" xfId="4611" xr:uid="{41591C1F-3B4B-4BDF-B7E8-2D8EF82E7848}"/>
    <cellStyle name="Normal 13 2 5 2 3 2" xfId="9851" xr:uid="{CA08D47C-11DD-415B-A418-3A46C73074AF}"/>
    <cellStyle name="Normal 13 2 5 2 3 3" xfId="6727" xr:uid="{2A2F82F8-18B4-4577-BD29-CBC875B65CC6}"/>
    <cellStyle name="Normal 13 2 5 2 4" xfId="3650" xr:uid="{89A8C3D0-7FE9-4247-98FA-473B7A926727}"/>
    <cellStyle name="Normal 13 2 5 2 4 2" xfId="8889" xr:uid="{A7FA579C-E499-4DD7-B564-FDB868725C53}"/>
    <cellStyle name="Normal 13 2 5 2 5" xfId="7870" xr:uid="{E7ADDEF9-C496-4E36-97B9-2869CD8D6378}"/>
    <cellStyle name="Normal 13 2 5 2 6" xfId="5765" xr:uid="{A0E08AC5-F1FC-4B76-9D43-A2835AB08A17}"/>
    <cellStyle name="Normal 13 2 5 2 7" xfId="2631" xr:uid="{0D184919-36B0-4528-A9CC-E4D1220F1153}"/>
    <cellStyle name="Normal 13 2 5 2 8" xfId="1605" xr:uid="{E8D41167-6C28-460A-8D50-2F70E2F29475}"/>
    <cellStyle name="Normal 13 2 5 3" xfId="817" xr:uid="{48A0070C-141D-4F21-A41A-942977879014}"/>
    <cellStyle name="Normal 13 2 5 3 2" xfId="4815" xr:uid="{B032264F-317F-4526-BB2A-F5CF9FF52617}"/>
    <cellStyle name="Normal 13 2 5 3 2 2" xfId="10055" xr:uid="{59A06B60-95F0-4A51-A976-2465A664304D}"/>
    <cellStyle name="Normal 13 2 5 3 2 3" xfId="6931" xr:uid="{4B1B5772-3D4B-439C-886B-E8FA3AA6DBD4}"/>
    <cellStyle name="Normal 13 2 5 3 3" xfId="3889" xr:uid="{81F064C6-3786-4537-8DC7-396D590A8416}"/>
    <cellStyle name="Normal 13 2 5 3 3 2" xfId="9128" xr:uid="{6377A045-FCF5-4672-A0BD-5ED158929BD4}"/>
    <cellStyle name="Normal 13 2 5 3 4" xfId="8109" xr:uid="{7691F667-3C22-47A4-AF01-D561EA5760DA}"/>
    <cellStyle name="Normal 13 2 5 3 5" xfId="6004" xr:uid="{5F22B92B-C56D-4BC1-8080-ABF681C465D3}"/>
    <cellStyle name="Normal 13 2 5 3 6" xfId="2870" xr:uid="{90583C6E-5362-4BEA-B245-96BBE168BE6E}"/>
    <cellStyle name="Normal 13 2 5 3 7" xfId="1844" xr:uid="{8531C42B-C113-4AF3-93DC-0F558AA327D8}"/>
    <cellStyle name="Normal 13 2 5 4" xfId="4405" xr:uid="{3F15C588-6CB9-418A-8977-10072163F555}"/>
    <cellStyle name="Normal 13 2 5 4 2" xfId="9645" xr:uid="{921EAA4B-D3A4-409A-A936-2612043CCA46}"/>
    <cellStyle name="Normal 13 2 5 4 3" xfId="6521" xr:uid="{CEB9892C-F048-4FD0-9454-5CD80AA6C43F}"/>
    <cellStyle name="Normal 13 2 5 5" xfId="3408" xr:uid="{A491AD64-6C54-49AA-AE5B-7F452FFBE133}"/>
    <cellStyle name="Normal 13 2 5 5 2" xfId="8647" xr:uid="{CF595572-B52C-49C5-A25A-80B363A7AD93}"/>
    <cellStyle name="Normal 13 2 5 6" xfId="7628" xr:uid="{C44C0242-F498-4E6D-BDF6-7C40FEE624F9}"/>
    <cellStyle name="Normal 13 2 5 7" xfId="5523" xr:uid="{C9C6092A-DDF7-46C1-B720-17D6750F585C}"/>
    <cellStyle name="Normal 13 2 5 8" xfId="10637" xr:uid="{BDF45CC3-0CEE-4FFF-AA74-426034E1AB9E}"/>
    <cellStyle name="Normal 13 2 5 9" xfId="2389" xr:uid="{F743E02E-15D6-4290-A2C5-5CE4A5D3B840}"/>
    <cellStyle name="Normal 13 2 6" xfId="374" xr:uid="{41225D60-463E-4B0C-AC64-822FE194DA09}"/>
    <cellStyle name="Normal 13 2 6 10" xfId="1404" xr:uid="{C685073D-549F-48A4-9BAA-B4CD7E7CA41B}"/>
    <cellStyle name="Normal 13 2 6 2" xfId="617" xr:uid="{A0D5FCE1-AC54-43B5-BE84-89E1EE8A9716}"/>
    <cellStyle name="Normal 13 2 6 2 2" xfId="1100" xr:uid="{17176885-05E1-4B9F-8B25-BC35BF921845}"/>
    <cellStyle name="Normal 13 2 6 2 2 2" xfId="5058" xr:uid="{535BC33E-C37E-4609-A2DD-A8C6ECB2BF3D}"/>
    <cellStyle name="Normal 13 2 6 2 2 2 2" xfId="10298" xr:uid="{40CF0B74-357E-4D73-8984-1B9DBF489BDB}"/>
    <cellStyle name="Normal 13 2 6 2 2 2 3" xfId="7174" xr:uid="{FD380445-8D43-4C3E-9855-31870C72746E}"/>
    <cellStyle name="Normal 13 2 6 2 2 3" xfId="4172" xr:uid="{91B33A79-5C6A-4063-B28F-D86CF8E17966}"/>
    <cellStyle name="Normal 13 2 6 2 2 3 2" xfId="9411" xr:uid="{4CAA514F-EFED-4917-829C-F960D7DCA7E3}"/>
    <cellStyle name="Normal 13 2 6 2 2 4" xfId="8392" xr:uid="{50C1A0CD-0067-4EF5-A085-482762F188DC}"/>
    <cellStyle name="Normal 13 2 6 2 2 5" xfId="6287" xr:uid="{8B453741-27D4-413A-9A0B-0DA1E10657C3}"/>
    <cellStyle name="Normal 13 2 6 2 2 6" xfId="3153" xr:uid="{7442DD5A-4120-48FA-A056-C11C106D6EB5}"/>
    <cellStyle name="Normal 13 2 6 2 2 7" xfId="2127" xr:uid="{BFDF70E6-FEF9-4E7D-881E-8BFC60DE5CDA}"/>
    <cellStyle name="Normal 13 2 6 2 3" xfId="4647" xr:uid="{C3D64EAE-0CE4-4AED-ACAD-83DE255221BC}"/>
    <cellStyle name="Normal 13 2 6 2 3 2" xfId="9887" xr:uid="{18753624-97A5-4758-AF57-9E0F6C6BD6F8}"/>
    <cellStyle name="Normal 13 2 6 2 3 3" xfId="6763" xr:uid="{4E4ADACB-4AAF-4A2E-8D0D-E5AA55F80845}"/>
    <cellStyle name="Normal 13 2 6 2 4" xfId="3691" xr:uid="{8F6DB760-9F9C-47C0-8598-556EB924A90C}"/>
    <cellStyle name="Normal 13 2 6 2 4 2" xfId="8930" xr:uid="{8B485F78-4AD0-4513-A39A-C3F195D84B90}"/>
    <cellStyle name="Normal 13 2 6 2 5" xfId="7911" xr:uid="{CD04E1DE-2C63-4BCC-AF90-0AF68F622FE2}"/>
    <cellStyle name="Normal 13 2 6 2 6" xfId="5806" xr:uid="{E2FAAE69-1C71-4C59-9356-F598F45BB15D}"/>
    <cellStyle name="Normal 13 2 6 2 7" xfId="2672" xr:uid="{116DF008-D325-4F6C-8BD7-6B2E4584EAAA}"/>
    <cellStyle name="Normal 13 2 6 2 8" xfId="1646" xr:uid="{7069D034-B0B6-4D7C-843E-4F429F4B9D18}"/>
    <cellStyle name="Normal 13 2 6 3" xfId="858" xr:uid="{1CFBD2E2-7F43-4913-8E90-C988249644DF}"/>
    <cellStyle name="Normal 13 2 6 3 2" xfId="4851" xr:uid="{C78BDC2E-8F8B-4909-BDFA-4B479E405885}"/>
    <cellStyle name="Normal 13 2 6 3 2 2" xfId="10091" xr:uid="{28520648-C3B0-4FF6-B74B-E80C585D2839}"/>
    <cellStyle name="Normal 13 2 6 3 2 3" xfId="6967" xr:uid="{5C7D75A6-287E-44FE-898D-A63088A0F49C}"/>
    <cellStyle name="Normal 13 2 6 3 3" xfId="3930" xr:uid="{C324E050-E804-4E1C-A886-472124863E92}"/>
    <cellStyle name="Normal 13 2 6 3 3 2" xfId="9169" xr:uid="{7F29002F-CF7B-4C4A-8AF5-03BF55529B36}"/>
    <cellStyle name="Normal 13 2 6 3 4" xfId="8150" xr:uid="{3ECA7D00-BC74-41EB-8FC2-8473A83E3E75}"/>
    <cellStyle name="Normal 13 2 6 3 5" xfId="6045" xr:uid="{1C8CEF47-2BF5-48A1-A79C-35F5A621989D}"/>
    <cellStyle name="Normal 13 2 6 3 6" xfId="2911" xr:uid="{7CA20CA9-003A-4C39-B2B5-B7BA74E5B7F3}"/>
    <cellStyle name="Normal 13 2 6 3 7" xfId="1885" xr:uid="{930FFEA3-D386-44D0-B0FF-83C6F892FD08}"/>
    <cellStyle name="Normal 13 2 6 4" xfId="4440" xr:uid="{6F8DE1D1-B9A0-46E3-82DA-2CA4297E56ED}"/>
    <cellStyle name="Normal 13 2 6 4 2" xfId="9680" xr:uid="{8CDE41D6-53FA-4199-8F91-F7AE765605B2}"/>
    <cellStyle name="Normal 13 2 6 4 3" xfId="6556" xr:uid="{1D26D696-2FE1-4E52-82C2-338A2D056208}"/>
    <cellStyle name="Normal 13 2 6 5" xfId="3449" xr:uid="{206E98D9-0C38-4104-8FE8-74CBFF279F54}"/>
    <cellStyle name="Normal 13 2 6 5 2" xfId="8688" xr:uid="{26E2A2E4-2E59-4945-8ABF-E2EE39D2E9D1}"/>
    <cellStyle name="Normal 13 2 6 6" xfId="7669" xr:uid="{481EB7A0-784F-42ED-95F4-A9210C915159}"/>
    <cellStyle name="Normal 13 2 6 7" xfId="5564" xr:uid="{FB43491B-C180-4188-82C3-9F97508ECC68}"/>
    <cellStyle name="Normal 13 2 6 8" xfId="10678" xr:uid="{E4252E0B-CB69-414B-9F12-584D5CC6F0A8}"/>
    <cellStyle name="Normal 13 2 6 9" xfId="2430" xr:uid="{1D6BF855-6539-4A8A-AD7F-E1834CA282AA}"/>
    <cellStyle name="Normal 13 2 7" xfId="415" xr:uid="{E3862CA4-EF98-462A-AAD2-512A32C75196}"/>
    <cellStyle name="Normal 13 2 7 10" xfId="1445" xr:uid="{DB3CC1E4-BCFB-438D-AC79-FE3A873C20AD}"/>
    <cellStyle name="Normal 13 2 7 2" xfId="658" xr:uid="{D5E752AD-D6CF-4A0A-8E83-CA642A165D9C}"/>
    <cellStyle name="Normal 13 2 7 2 2" xfId="1141" xr:uid="{8D9A6EEA-B5BC-48D4-80D4-29903400DE86}"/>
    <cellStyle name="Normal 13 2 7 2 2 2" xfId="5094" xr:uid="{30A152DD-F6D7-4AF5-ADFB-2AD00692E9DA}"/>
    <cellStyle name="Normal 13 2 7 2 2 2 2" xfId="10334" xr:uid="{793FABF3-74EB-418A-8686-90B1C9B12AE7}"/>
    <cellStyle name="Normal 13 2 7 2 2 2 3" xfId="7210" xr:uid="{9D0BECF3-DF7A-4A24-AEAB-89017652D2E5}"/>
    <cellStyle name="Normal 13 2 7 2 2 3" xfId="4213" xr:uid="{1A34D5E4-7F49-4FE6-9A5E-C92DD7103F71}"/>
    <cellStyle name="Normal 13 2 7 2 2 3 2" xfId="9452" xr:uid="{43964FF2-2F27-4239-BD56-FBAAE0502A0C}"/>
    <cellStyle name="Normal 13 2 7 2 2 4" xfId="8433" xr:uid="{16B15CA0-6C4F-41E9-8D0C-4641AF2DD5A6}"/>
    <cellStyle name="Normal 13 2 7 2 2 5" xfId="6328" xr:uid="{C2BA08D8-FF51-4139-898C-A4C49785C9E6}"/>
    <cellStyle name="Normal 13 2 7 2 2 6" xfId="3194" xr:uid="{E54752A6-C4FB-47D7-857C-9112E2392305}"/>
    <cellStyle name="Normal 13 2 7 2 2 7" xfId="2168" xr:uid="{8B413D98-A354-4B0F-A360-40A8DE5CBF3F}"/>
    <cellStyle name="Normal 13 2 7 2 3" xfId="4683" xr:uid="{AA83C406-72C7-41EA-B777-D8C91031DA78}"/>
    <cellStyle name="Normal 13 2 7 2 3 2" xfId="9923" xr:uid="{BD734880-6DE8-4A00-A050-46401A7DAB58}"/>
    <cellStyle name="Normal 13 2 7 2 3 3" xfId="6799" xr:uid="{8CAB69CA-0547-445D-8C65-CDE8DBC4335B}"/>
    <cellStyle name="Normal 13 2 7 2 4" xfId="3732" xr:uid="{042454BE-6D7C-42E4-980E-615FB5C62513}"/>
    <cellStyle name="Normal 13 2 7 2 4 2" xfId="8971" xr:uid="{56331398-21C7-42FB-9701-0FD020FF2EF1}"/>
    <cellStyle name="Normal 13 2 7 2 5" xfId="7952" xr:uid="{CCD487E8-95BC-4BB4-880C-EAC97C00A810}"/>
    <cellStyle name="Normal 13 2 7 2 6" xfId="5847" xr:uid="{F372954B-7B94-4F6E-ACAE-3D34439BE60B}"/>
    <cellStyle name="Normal 13 2 7 2 7" xfId="2713" xr:uid="{4CB63A34-D6DB-4707-8614-43D3F4F4F99E}"/>
    <cellStyle name="Normal 13 2 7 2 8" xfId="1687" xr:uid="{65DEFDB8-4358-49CB-9906-8F813741AC37}"/>
    <cellStyle name="Normal 13 2 7 3" xfId="899" xr:uid="{6E488483-F16B-48D8-BFC9-4B960E1B62AB}"/>
    <cellStyle name="Normal 13 2 7 3 2" xfId="4887" xr:uid="{9390BD82-949F-48D0-AC3F-C7D215FBBF01}"/>
    <cellStyle name="Normal 13 2 7 3 2 2" xfId="10127" xr:uid="{2A55303D-C6B7-449A-911D-9F84ABCB1790}"/>
    <cellStyle name="Normal 13 2 7 3 2 3" xfId="7003" xr:uid="{7C755678-022A-4DDC-9793-1ED0BE510CB5}"/>
    <cellStyle name="Normal 13 2 7 3 3" xfId="3971" xr:uid="{0594CED7-DAC8-49CB-A58A-4B6C97599B82}"/>
    <cellStyle name="Normal 13 2 7 3 3 2" xfId="9210" xr:uid="{FA0A3DD0-92E4-411C-B4D1-72CB7E9ED4D1}"/>
    <cellStyle name="Normal 13 2 7 3 4" xfId="8191" xr:uid="{B127A30E-E0B4-4D3A-8C1D-CFA6436784DB}"/>
    <cellStyle name="Normal 13 2 7 3 5" xfId="6086" xr:uid="{96B4E05B-0384-4F0D-BC2F-D7FE5D099417}"/>
    <cellStyle name="Normal 13 2 7 3 6" xfId="2952" xr:uid="{0BAEA18F-3ACE-468C-A706-D48B3005FB13}"/>
    <cellStyle name="Normal 13 2 7 3 7" xfId="1926" xr:uid="{57EDB65D-5B86-452A-8C82-F42F3692F165}"/>
    <cellStyle name="Normal 13 2 7 4" xfId="4476" xr:uid="{9119F4D6-4870-4041-84A6-E942C29BC1A2}"/>
    <cellStyle name="Normal 13 2 7 4 2" xfId="9716" xr:uid="{92C2C012-09D0-448A-9389-4B3216D2A61D}"/>
    <cellStyle name="Normal 13 2 7 4 3" xfId="6592" xr:uid="{F9E600C6-43EC-4C4C-8E0E-BE42F06EF08C}"/>
    <cellStyle name="Normal 13 2 7 5" xfId="3490" xr:uid="{06B2EE89-C1CE-4DCC-9096-8B2192542E71}"/>
    <cellStyle name="Normal 13 2 7 5 2" xfId="8729" xr:uid="{334CD347-90B3-4C6E-BE31-0CC1E067E64A}"/>
    <cellStyle name="Normal 13 2 7 6" xfId="7710" xr:uid="{0C2AE93C-F9E3-4A5C-814C-ED2BD2B7EDBB}"/>
    <cellStyle name="Normal 13 2 7 7" xfId="5605" xr:uid="{ABAA6C44-5FE7-420D-A0E6-ACB3F31C4BDC}"/>
    <cellStyle name="Normal 13 2 7 8" xfId="10719" xr:uid="{6A0ACCBE-9CD4-4ED4-AA2B-6E5F6390A707}"/>
    <cellStyle name="Normal 13 2 7 9" xfId="2471" xr:uid="{B3AD49CC-960B-4C87-BA1C-EFB0E09097C0}"/>
    <cellStyle name="Normal 13 2 8" xfId="273" xr:uid="{451745E0-BD0D-4C2F-9138-42E4ADCC98BA}"/>
    <cellStyle name="Normal 13 2 8 2" xfId="519" xr:uid="{54A948C5-D815-4370-84D4-CC9BC0DAACBC}"/>
    <cellStyle name="Normal 13 2 8 2 2" xfId="1002" xr:uid="{27B4C956-5B23-417A-9AC9-69857F8083AA}"/>
    <cellStyle name="Normal 13 2 8 2 2 2" xfId="4975" xr:uid="{D903E4E0-12DD-4AE2-B473-6E96C5460152}"/>
    <cellStyle name="Normal 13 2 8 2 2 2 2" xfId="10215" xr:uid="{F53F1D48-EDA0-4749-BB3C-F8871830AEB9}"/>
    <cellStyle name="Normal 13 2 8 2 2 2 3" xfId="7091" xr:uid="{01EDC3FB-9196-4494-8955-08A201C456F5}"/>
    <cellStyle name="Normal 13 2 8 2 2 3" xfId="4074" xr:uid="{D3D81AA8-23C0-443A-841A-909C155F7BE4}"/>
    <cellStyle name="Normal 13 2 8 2 2 3 2" xfId="9313" xr:uid="{7B15FBA7-74A2-46CC-B14C-3ED025BC42A0}"/>
    <cellStyle name="Normal 13 2 8 2 2 4" xfId="8294" xr:uid="{979F8B3E-459F-413B-9F29-832FD5A1B52D}"/>
    <cellStyle name="Normal 13 2 8 2 2 5" xfId="6189" xr:uid="{A6D446F6-6E7D-417C-8862-3A901791875F}"/>
    <cellStyle name="Normal 13 2 8 2 2 6" xfId="3055" xr:uid="{E5B96328-8ED2-4422-A14D-7527A5214C57}"/>
    <cellStyle name="Normal 13 2 8 2 2 7" xfId="2029" xr:uid="{8C3475B3-1139-4EEB-A87F-1F7F69B88357}"/>
    <cellStyle name="Normal 13 2 8 2 3" xfId="4563" xr:uid="{5FAA2E32-CA74-408B-9F0A-28EA7A5A069D}"/>
    <cellStyle name="Normal 13 2 8 2 3 2" xfId="9803" xr:uid="{B64F4451-A301-4DC5-86F7-F98C163989F9}"/>
    <cellStyle name="Normal 13 2 8 2 3 3" xfId="6679" xr:uid="{165A15D1-FF20-4037-ABB0-5FE8BA7EF900}"/>
    <cellStyle name="Normal 13 2 8 2 4" xfId="3593" xr:uid="{31F99545-8651-4525-8B89-9F5A1AA9D420}"/>
    <cellStyle name="Normal 13 2 8 2 4 2" xfId="8832" xr:uid="{6C176263-EAF7-4CE9-B4BA-01D0C18622C7}"/>
    <cellStyle name="Normal 13 2 8 2 5" xfId="7813" xr:uid="{AD1A0646-7DF4-40B1-A0ED-C5DF48C3C29A}"/>
    <cellStyle name="Normal 13 2 8 2 6" xfId="5708" xr:uid="{43168DEA-F88B-491D-81A7-F963FA2E34ED}"/>
    <cellStyle name="Normal 13 2 8 2 7" xfId="2574" xr:uid="{E06249AE-7050-40F5-B7FF-CA6D471C26B3}"/>
    <cellStyle name="Normal 13 2 8 2 8" xfId="1548" xr:uid="{D681E8EF-3B96-4603-AE71-142F0BDF457B}"/>
    <cellStyle name="Normal 13 2 8 3" xfId="759" xr:uid="{1E284C60-AFA3-4AFA-A98A-D327DBACA4E9}"/>
    <cellStyle name="Normal 13 2 8 3 2" xfId="4767" xr:uid="{E9E8B101-C364-4B67-B688-7DBBBBE89CA4}"/>
    <cellStyle name="Normal 13 2 8 3 2 2" xfId="10007" xr:uid="{2C9E0233-9FA4-4BF7-95B6-9FABE23734BE}"/>
    <cellStyle name="Normal 13 2 8 3 2 3" xfId="6883" xr:uid="{75D1FF20-9D56-42FD-848C-145F75ACAB6F}"/>
    <cellStyle name="Normal 13 2 8 3 3" xfId="3831" xr:uid="{851AD885-731D-4BA7-8B5E-21AEEA487748}"/>
    <cellStyle name="Normal 13 2 8 3 3 2" xfId="9070" xr:uid="{B15E1E0B-778A-4D91-B074-C23E141A8FAD}"/>
    <cellStyle name="Normal 13 2 8 3 4" xfId="8051" xr:uid="{70306EE7-5ECE-45D7-ADB3-CC10D5A38F1F}"/>
    <cellStyle name="Normal 13 2 8 3 5" xfId="5946" xr:uid="{1922C82E-4C34-45E8-9FEC-65607DCC5344}"/>
    <cellStyle name="Normal 13 2 8 3 6" xfId="2812" xr:uid="{674A52DE-7F15-4C0D-B46F-F89857FF01FD}"/>
    <cellStyle name="Normal 13 2 8 3 7" xfId="1786" xr:uid="{088AE030-5D40-4CD6-B2C9-396641D549D5}"/>
    <cellStyle name="Normal 13 2 8 4" xfId="4357" xr:uid="{1364FE7E-E4C6-449D-BC32-28B88952B46A}"/>
    <cellStyle name="Normal 13 2 8 4 2" xfId="9597" xr:uid="{5EFA017B-D78C-4798-AC77-7D0ACC684C30}"/>
    <cellStyle name="Normal 13 2 8 4 3" xfId="6473" xr:uid="{E31D6E3C-9700-4868-83EE-0B6CAE165221}"/>
    <cellStyle name="Normal 13 2 8 5" xfId="3350" xr:uid="{50D5AA47-9F20-4002-80F2-051E67CCFC3C}"/>
    <cellStyle name="Normal 13 2 8 5 2" xfId="8589" xr:uid="{728A5154-FC32-4AE3-99A6-1B1994FFD335}"/>
    <cellStyle name="Normal 13 2 8 6" xfId="7570" xr:uid="{5839FC7C-5D9A-4387-AE38-F571E0B9BAE8}"/>
    <cellStyle name="Normal 13 2 8 7" xfId="5465" xr:uid="{352EC33C-B962-4046-96A8-1126D0E5B1C4}"/>
    <cellStyle name="Normal 13 2 8 8" xfId="2331" xr:uid="{201E4509-A94E-48D4-AA87-0A00F7C4826F}"/>
    <cellStyle name="Normal 13 2 8 9" xfId="1305" xr:uid="{06110C3B-F337-4938-9816-3EA60B040A21}"/>
    <cellStyle name="Normal 13 2 9" xfId="463" xr:uid="{8CEB2A0F-9290-4C81-B1FC-697A0B9062D3}"/>
    <cellStyle name="Normal 13 2 9 2" xfId="946" xr:uid="{39546CEF-3F1D-480C-ABEA-DC8BB696D739}"/>
    <cellStyle name="Normal 13 2 9 2 2" xfId="4928" xr:uid="{578F0756-D5F5-4FD1-8DAD-145EA6292684}"/>
    <cellStyle name="Normal 13 2 9 2 2 2" xfId="10168" xr:uid="{0E58298E-853F-44EF-B265-500AC288083A}"/>
    <cellStyle name="Normal 13 2 9 2 2 3" xfId="7044" xr:uid="{954F00EA-5348-4A52-A95F-EEAD3170E13B}"/>
    <cellStyle name="Normal 13 2 9 2 3" xfId="4018" xr:uid="{2B390148-72DE-464F-ADEC-6AA5AD05E206}"/>
    <cellStyle name="Normal 13 2 9 2 3 2" xfId="9257" xr:uid="{02738E2C-D968-4A5D-A5B8-A5EC2D75122E}"/>
    <cellStyle name="Normal 13 2 9 2 4" xfId="8238" xr:uid="{DA276ABB-0236-4E77-92E1-F8AE25A89929}"/>
    <cellStyle name="Normal 13 2 9 2 5" xfId="6133" xr:uid="{9DDBCC07-D7C1-4E53-BE57-9F086F08D44A}"/>
    <cellStyle name="Normal 13 2 9 2 6" xfId="2999" xr:uid="{23B99501-FF89-4FCD-8FE4-7FC9AC348A5B}"/>
    <cellStyle name="Normal 13 2 9 2 7" xfId="1973" xr:uid="{A2447FAF-D2C1-426D-BC3E-D0A9475C8FCF}"/>
    <cellStyle name="Normal 13 2 9 3" xfId="4516" xr:uid="{CB02C841-5FE0-42E8-8428-82E8CD002E48}"/>
    <cellStyle name="Normal 13 2 9 3 2" xfId="9756" xr:uid="{A3BF7ED3-278C-4B70-B639-9D20296CB074}"/>
    <cellStyle name="Normal 13 2 9 3 3" xfId="6632" xr:uid="{E3C51C75-8C3A-47F3-AA39-D966D853D84D}"/>
    <cellStyle name="Normal 13 2 9 4" xfId="3537" xr:uid="{ED0C2E3C-240E-4714-B286-7DE8C6459DD3}"/>
    <cellStyle name="Normal 13 2 9 4 2" xfId="8776" xr:uid="{5E13429E-3E4B-4183-B38D-E14B08C912F9}"/>
    <cellStyle name="Normal 13 2 9 5" xfId="7757" xr:uid="{5244D3F0-3899-417C-8D90-B2041A896E97}"/>
    <cellStyle name="Normal 13 2 9 6" xfId="5652" xr:uid="{1B7FD7CC-36E6-402A-A582-FB3A9A1ADB52}"/>
    <cellStyle name="Normal 13 2 9 7" xfId="2518" xr:uid="{42EF126B-3E96-42D9-8464-DED6026BF04C}"/>
    <cellStyle name="Normal 13 2 9 8" xfId="1492" xr:uid="{E7334BAC-2D5B-4F0E-9DE7-9328BB3B1DC5}"/>
    <cellStyle name="Normal 14" xfId="124" xr:uid="{E79CA322-4F28-4F54-90DC-3C36DD15FAD1}"/>
    <cellStyle name="Normal 14 10" xfId="703" xr:uid="{9855D6E9-DD47-44BD-A389-C4883EE763B0}"/>
    <cellStyle name="Normal 14 10 2" xfId="4721" xr:uid="{854A0B71-9241-48F4-9524-0EA82C1BC987}"/>
    <cellStyle name="Normal 14 10 2 2" xfId="9961" xr:uid="{35EAE1CD-06ED-4D90-9ABD-E3D8B724DC92}"/>
    <cellStyle name="Normal 14 10 2 3" xfId="6837" xr:uid="{39F0048C-712B-40CB-A6CA-A98E8FE35493}"/>
    <cellStyle name="Normal 14 10 3" xfId="3775" xr:uid="{EC424D3C-05C3-4BAD-9B1C-CE141A3A542F}"/>
    <cellStyle name="Normal 14 10 3 2" xfId="9014" xr:uid="{50898ECA-6889-488B-A518-9BBB592D7D9C}"/>
    <cellStyle name="Normal 14 10 4" xfId="7995" xr:uid="{D4B90B05-FC13-4DF5-A683-B871B86266A7}"/>
    <cellStyle name="Normal 14 10 5" xfId="5890" xr:uid="{8B60E0B3-1D68-4555-9E16-8A9C9E4B0F42}"/>
    <cellStyle name="Normal 14 10 6" xfId="2756" xr:uid="{DCE9CA5D-79E1-496E-A350-34FC75A07C97}"/>
    <cellStyle name="Normal 14 10 7" xfId="1730" xr:uid="{ABA41EFB-985D-498F-BBFE-41E4BE0C4FAB}"/>
    <cellStyle name="Normal 14 11" xfId="4261" xr:uid="{D0484700-2805-4101-B2D2-D71FB9288E01}"/>
    <cellStyle name="Normal 14 11 2" xfId="9501" xr:uid="{34804C35-920E-40AF-8ACD-06F376636EF7}"/>
    <cellStyle name="Normal 14 11 3" xfId="6377" xr:uid="{AE3B6DCB-0045-474F-817A-EBF1636D1845}"/>
    <cellStyle name="Normal 14 12" xfId="3237" xr:uid="{ED1CD1F2-E5DB-47A8-924A-E61B22B64D77}"/>
    <cellStyle name="Normal 14 12 2" xfId="8476" xr:uid="{D1BEEDBC-B01E-4ED4-9846-F41B38AB2C8D}"/>
    <cellStyle name="Normal 14 13" xfId="7457" xr:uid="{73DD8544-FC8A-4A24-9EC8-85890A799FD9}"/>
    <cellStyle name="Normal 14 14" xfId="5352" xr:uid="{E950B493-77F7-4F27-9BE9-A53B24FC5456}"/>
    <cellStyle name="Normal 14 15" xfId="10581" xr:uid="{796F1538-07CD-4AAF-B4DF-38296C9D3673}"/>
    <cellStyle name="Normal 14 16" xfId="10762" xr:uid="{F85149FA-1465-418B-85B4-C60BB5397EF2}"/>
    <cellStyle name="Normal 14 17" xfId="2218" xr:uid="{518DCBC6-03BD-44E5-B988-462559A6A94A}"/>
    <cellStyle name="Normal 14 18" xfId="1192" xr:uid="{B6261AFC-BE90-4FF3-8A69-C07ACC9CFB0E}"/>
    <cellStyle name="Normal 14 2" xfId="185" xr:uid="{09ADC508-E31A-4B82-B5C6-A92B8A0095CD}"/>
    <cellStyle name="Normal 14 2 10" xfId="3263" xr:uid="{F59B83D5-C9B2-4364-991C-F5C56FA9E743}"/>
    <cellStyle name="Normal 14 2 10 2" xfId="8502" xr:uid="{A2DF73B6-77CF-4F25-B28B-F0CE8D269DE5}"/>
    <cellStyle name="Normal 14 2 11" xfId="7483" xr:uid="{D51DEB58-6CD4-4A2E-AB44-69DEE98CE7F6}"/>
    <cellStyle name="Normal 14 2 12" xfId="5378" xr:uid="{EC84BBAE-0611-4252-87C6-B8959D2BD042}"/>
    <cellStyle name="Normal 14 2 13" xfId="10607" xr:uid="{91AA4807-5FA0-468A-B3D6-71B871E91445}"/>
    <cellStyle name="Normal 14 2 14" xfId="10788" xr:uid="{AF171F80-D3DC-488A-A218-2C8CDBCFB3D2}"/>
    <cellStyle name="Normal 14 2 15" xfId="2244" xr:uid="{0D54A189-2EB3-4EC3-987F-FE0D6CDB9A34}"/>
    <cellStyle name="Normal 14 2 16" xfId="1218" xr:uid="{BDC451F4-C591-4C5B-B4EF-9DD166D2F49F}"/>
    <cellStyle name="Normal 14 2 2" xfId="359" xr:uid="{0963E813-CEEB-4E76-9EFC-6E176B5D92CF}"/>
    <cellStyle name="Normal 14 2 2 10" xfId="1391" xr:uid="{02FFA00F-93BE-4AC6-B6AD-D0AE293E3AE7}"/>
    <cellStyle name="Normal 14 2 2 2" xfId="604" xr:uid="{BE903489-FC86-4A94-8220-FD689A939557}"/>
    <cellStyle name="Normal 14 2 2 2 2" xfId="1087" xr:uid="{97A14136-EA5D-4AE7-AAC6-BACDEF6F51E3}"/>
    <cellStyle name="Normal 14 2 2 2 2 2" xfId="5045" xr:uid="{DE6208CB-DE52-4B87-B903-69C6AA937113}"/>
    <cellStyle name="Normal 14 2 2 2 2 2 2" xfId="10285" xr:uid="{E3C68130-5198-4093-AB40-2E9EBFC016EE}"/>
    <cellStyle name="Normal 14 2 2 2 2 2 3" xfId="7161" xr:uid="{57FE4AF6-C31F-4E55-B2D0-CC1BB3BF8DDC}"/>
    <cellStyle name="Normal 14 2 2 2 2 3" xfId="4159" xr:uid="{4922FA30-1619-42F1-A605-8CD3D3AE43A7}"/>
    <cellStyle name="Normal 14 2 2 2 2 3 2" xfId="9398" xr:uid="{87FC210C-9DB2-4084-91BA-8AB2B1642EDA}"/>
    <cellStyle name="Normal 14 2 2 2 2 4" xfId="8379" xr:uid="{BF8D05B3-0BC1-4A4E-90B3-DDBEC4D2E783}"/>
    <cellStyle name="Normal 14 2 2 2 2 5" xfId="6274" xr:uid="{DDA9CC6E-A20A-4298-9CB0-33DD12F48153}"/>
    <cellStyle name="Normal 14 2 2 2 2 6" xfId="3140" xr:uid="{950AA4BA-47B4-45DA-ADD7-0FE94C6FFDF1}"/>
    <cellStyle name="Normal 14 2 2 2 2 7" xfId="2114" xr:uid="{A52F95D1-F941-49EB-97E4-180A2AC147A6}"/>
    <cellStyle name="Normal 14 2 2 2 3" xfId="4634" xr:uid="{D6191FDA-9746-4265-90E4-4D43D1C70AD5}"/>
    <cellStyle name="Normal 14 2 2 2 3 2" xfId="9874" xr:uid="{B94DADEF-7D81-4E15-80BB-34D7376B6D65}"/>
    <cellStyle name="Normal 14 2 2 2 3 3" xfId="6750" xr:uid="{BEFEE891-2400-499E-94F1-D4C7D923921D}"/>
    <cellStyle name="Normal 14 2 2 2 4" xfId="3678" xr:uid="{D6972A56-AE1B-4EA3-83EC-42261109EAE8}"/>
    <cellStyle name="Normal 14 2 2 2 4 2" xfId="8917" xr:uid="{DFA975A2-27FE-4525-A0C5-8BCE5424BCDE}"/>
    <cellStyle name="Normal 14 2 2 2 5" xfId="7898" xr:uid="{CB03AE9C-FF88-4239-9700-8EE6873C7915}"/>
    <cellStyle name="Normal 14 2 2 2 6" xfId="5793" xr:uid="{580190DD-CCA0-4FDE-888A-8DEFEF6A66E4}"/>
    <cellStyle name="Normal 14 2 2 2 7" xfId="2659" xr:uid="{A093F1A2-16FB-4421-B4D2-20A2B17FB13E}"/>
    <cellStyle name="Normal 14 2 2 2 8" xfId="1633" xr:uid="{1CFB15A4-185C-41E0-ADBD-1E84090808F8}"/>
    <cellStyle name="Normal 14 2 2 3" xfId="845" xr:uid="{1D82E252-0647-41B5-8E9E-B381EE407032}"/>
    <cellStyle name="Normal 14 2 2 3 2" xfId="4838" xr:uid="{DD8FD2B1-950D-4725-9D3E-902E8218074B}"/>
    <cellStyle name="Normal 14 2 2 3 2 2" xfId="10078" xr:uid="{E4FAE6B5-F1A3-4B90-BA46-B5339EEFADD8}"/>
    <cellStyle name="Normal 14 2 2 3 2 3" xfId="6954" xr:uid="{314F7B22-63D1-438B-AF80-79A16ABAFF46}"/>
    <cellStyle name="Normal 14 2 2 3 3" xfId="3917" xr:uid="{12487474-EF4B-4FF9-8077-DF6934941E7F}"/>
    <cellStyle name="Normal 14 2 2 3 3 2" xfId="9156" xr:uid="{F40D9B5B-7A55-4C9D-8806-6C3DFA7C670F}"/>
    <cellStyle name="Normal 14 2 2 3 4" xfId="8137" xr:uid="{2F91D3EF-EA6B-4B4A-8401-6DDEF3490E83}"/>
    <cellStyle name="Normal 14 2 2 3 5" xfId="6032" xr:uid="{BE664FAA-719D-4127-A054-1F041F154F0A}"/>
    <cellStyle name="Normal 14 2 2 3 6" xfId="2898" xr:uid="{ED5386D8-37F1-4955-8114-10C3CCDF00EF}"/>
    <cellStyle name="Normal 14 2 2 3 7" xfId="1872" xr:uid="{ABE61D85-2CDB-4E74-ABB5-786394674BE1}"/>
    <cellStyle name="Normal 14 2 2 4" xfId="4427" xr:uid="{14E32968-F138-4AEA-A4EC-966018145E23}"/>
    <cellStyle name="Normal 14 2 2 4 2" xfId="9667" xr:uid="{257544E4-497E-4304-BC54-AB9415B7604B}"/>
    <cellStyle name="Normal 14 2 2 4 3" xfId="6543" xr:uid="{8C6062FA-EAFA-4AA6-987C-0872D4AAB74E}"/>
    <cellStyle name="Normal 14 2 2 5" xfId="3436" xr:uid="{83CC9199-F3CB-4DBF-BFE4-BE3EE17D6C94}"/>
    <cellStyle name="Normal 14 2 2 5 2" xfId="8675" xr:uid="{D54AA17D-CA2E-4148-87FC-D74A3BEAC167}"/>
    <cellStyle name="Normal 14 2 2 6" xfId="7656" xr:uid="{96CEA6FC-3DE1-45FF-B9C6-7A044D9FD89D}"/>
    <cellStyle name="Normal 14 2 2 7" xfId="5551" xr:uid="{B453169F-4EB1-458C-82B1-F9E581B63789}"/>
    <cellStyle name="Normal 14 2 2 8" xfId="10665" xr:uid="{11C33FEF-C415-4415-9B51-4A96785964C0}"/>
    <cellStyle name="Normal 14 2 2 9" xfId="2417" xr:uid="{6D3F9597-46EB-499D-B696-64F85A27F9B9}"/>
    <cellStyle name="Normal 14 2 3" xfId="402" xr:uid="{C3B624B6-E324-4CE0-AB4F-D22B98B0ED59}"/>
    <cellStyle name="Normal 14 2 3 10" xfId="1432" xr:uid="{F7450595-A613-4EE8-81A1-353FFEEA62DE}"/>
    <cellStyle name="Normal 14 2 3 2" xfId="645" xr:uid="{159AB904-B68A-4E6B-AD2F-DC5DC31107E7}"/>
    <cellStyle name="Normal 14 2 3 2 2" xfId="1128" xr:uid="{A63506F7-A714-43AF-905B-AC814754B13E}"/>
    <cellStyle name="Normal 14 2 3 2 2 2" xfId="5081" xr:uid="{D0BC487C-8694-4BC4-9E93-3CDAC62C269B}"/>
    <cellStyle name="Normal 14 2 3 2 2 2 2" xfId="10321" xr:uid="{5D92FC15-05FB-4C42-B74F-36987B87837A}"/>
    <cellStyle name="Normal 14 2 3 2 2 2 3" xfId="7197" xr:uid="{6C02515E-AAD6-4E69-9A6B-9EF37FBC6562}"/>
    <cellStyle name="Normal 14 2 3 2 2 3" xfId="4200" xr:uid="{F743C2AA-8763-4E4A-849F-A1CA37C0A53D}"/>
    <cellStyle name="Normal 14 2 3 2 2 3 2" xfId="9439" xr:uid="{117EA5A6-2D3D-428C-8FB6-7EB178A81250}"/>
    <cellStyle name="Normal 14 2 3 2 2 4" xfId="8420" xr:uid="{C1FAE8B2-E010-4D7C-83CA-056EB43933A6}"/>
    <cellStyle name="Normal 14 2 3 2 2 5" xfId="6315" xr:uid="{F1C56987-12A6-4D7D-8E21-2BEDF10EB792}"/>
    <cellStyle name="Normal 14 2 3 2 2 6" xfId="3181" xr:uid="{DFE71FB8-6D4C-4144-B36E-F6FAF4D2B8BF}"/>
    <cellStyle name="Normal 14 2 3 2 2 7" xfId="2155" xr:uid="{B78EBEDF-3ACF-4C6F-81C9-797F426DFDAF}"/>
    <cellStyle name="Normal 14 2 3 2 3" xfId="4670" xr:uid="{751409EE-9D56-47EE-BBF5-8F7F1B874159}"/>
    <cellStyle name="Normal 14 2 3 2 3 2" xfId="9910" xr:uid="{2ADEAAA5-796E-48E7-B423-B52E422C077B}"/>
    <cellStyle name="Normal 14 2 3 2 3 3" xfId="6786" xr:uid="{0004B0B9-81C4-4248-B7CD-7F86709DD3A5}"/>
    <cellStyle name="Normal 14 2 3 2 4" xfId="3719" xr:uid="{ADCAF6CD-654D-4E77-AAEF-01205BDAECC5}"/>
    <cellStyle name="Normal 14 2 3 2 4 2" xfId="8958" xr:uid="{B6C2708B-684A-4932-903B-A62A5DCEF2F1}"/>
    <cellStyle name="Normal 14 2 3 2 5" xfId="7939" xr:uid="{2753BF48-B427-4ACB-813B-BDDE70653AD8}"/>
    <cellStyle name="Normal 14 2 3 2 6" xfId="5834" xr:uid="{E30A2BE2-6D58-4A3A-B65D-80CE6E59D3A3}"/>
    <cellStyle name="Normal 14 2 3 2 7" xfId="2700" xr:uid="{AEC39650-9A2A-449D-8E8B-21EE578A384C}"/>
    <cellStyle name="Normal 14 2 3 2 8" xfId="1674" xr:uid="{44BC0345-9F01-42D6-9C65-2D791C650A9A}"/>
    <cellStyle name="Normal 14 2 3 3" xfId="886" xr:uid="{DA3D003D-01F1-4D72-8C8D-5850D79A161C}"/>
    <cellStyle name="Normal 14 2 3 3 2" xfId="4874" xr:uid="{C2860B38-1AB7-4812-A423-D251920926D5}"/>
    <cellStyle name="Normal 14 2 3 3 2 2" xfId="10114" xr:uid="{358158F4-58A1-47E9-8C31-476344EA7B2D}"/>
    <cellStyle name="Normal 14 2 3 3 2 3" xfId="6990" xr:uid="{A1C39496-5B83-4CFB-9721-70FBBCC38C33}"/>
    <cellStyle name="Normal 14 2 3 3 3" xfId="3958" xr:uid="{E3849E32-4E14-494D-BA45-9FE01483F010}"/>
    <cellStyle name="Normal 14 2 3 3 3 2" xfId="9197" xr:uid="{0909AABB-1E5B-4174-9F2C-26B8E8B490C6}"/>
    <cellStyle name="Normal 14 2 3 3 4" xfId="8178" xr:uid="{D4EB7583-9085-44F5-B6EA-1596E4146B46}"/>
    <cellStyle name="Normal 14 2 3 3 5" xfId="6073" xr:uid="{350EBAFA-156E-4C95-9D36-5D09753801B3}"/>
    <cellStyle name="Normal 14 2 3 3 6" xfId="2939" xr:uid="{F87D1A8E-FE52-4E43-970D-9A1A644569E3}"/>
    <cellStyle name="Normal 14 2 3 3 7" xfId="1913" xr:uid="{86BC3B7D-50B4-4D3D-A5A5-82D6BC209F4F}"/>
    <cellStyle name="Normal 14 2 3 4" xfId="4463" xr:uid="{23778338-A5FB-43EF-9E12-51740FE2F890}"/>
    <cellStyle name="Normal 14 2 3 4 2" xfId="9703" xr:uid="{140BA113-BB52-4843-BE41-36A7BF168F5F}"/>
    <cellStyle name="Normal 14 2 3 4 3" xfId="6579" xr:uid="{A2801A25-FFF8-4EB5-A25B-7858F9283B44}"/>
    <cellStyle name="Normal 14 2 3 5" xfId="3477" xr:uid="{46C9E84D-42E6-4460-9587-EFCDCD7E328D}"/>
    <cellStyle name="Normal 14 2 3 5 2" xfId="8716" xr:uid="{9A7B056C-03B5-4AC0-80E2-9675B88D9EB3}"/>
    <cellStyle name="Normal 14 2 3 6" xfId="7697" xr:uid="{C6E9B56E-AC2C-4A6C-8EE4-A30413DAB320}"/>
    <cellStyle name="Normal 14 2 3 7" xfId="5592" xr:uid="{4E91F7AE-F9E1-4745-8A28-ACD2F4EEFDB8}"/>
    <cellStyle name="Normal 14 2 3 8" xfId="10706" xr:uid="{F2EBB58B-831F-4ECF-936F-88FAD83061E7}"/>
    <cellStyle name="Normal 14 2 3 9" xfId="2458" xr:uid="{1FCF97B7-378A-4643-8654-5898FAD549B2}"/>
    <cellStyle name="Normal 14 2 4" xfId="443" xr:uid="{BB32DC3F-7FD2-4417-BBF8-66F999E69A66}"/>
    <cellStyle name="Normal 14 2 4 10" xfId="1473" xr:uid="{4D2B45B6-4691-4319-982F-B0541D5730AF}"/>
    <cellStyle name="Normal 14 2 4 2" xfId="686" xr:uid="{2BA1091E-F9D4-434C-8516-AAC08C5AA6E4}"/>
    <cellStyle name="Normal 14 2 4 2 2" xfId="1169" xr:uid="{9A71A96B-78EC-459E-8267-5C352726E952}"/>
    <cellStyle name="Normal 14 2 4 2 2 2" xfId="5117" xr:uid="{34C49CB8-F41F-4400-B9B9-7A46058000F6}"/>
    <cellStyle name="Normal 14 2 4 2 2 2 2" xfId="10357" xr:uid="{585DDAE9-9212-4F9E-8C33-772EF2F933A2}"/>
    <cellStyle name="Normal 14 2 4 2 2 2 3" xfId="7233" xr:uid="{E590AB00-210A-4F3A-9528-485BD23B2889}"/>
    <cellStyle name="Normal 14 2 4 2 2 3" xfId="4241" xr:uid="{666F20C2-84C6-4073-9998-378CA0341281}"/>
    <cellStyle name="Normal 14 2 4 2 2 3 2" xfId="9480" xr:uid="{6B38667E-9878-466C-A207-859B92E7D339}"/>
    <cellStyle name="Normal 14 2 4 2 2 4" xfId="8461" xr:uid="{344DCAA5-2238-469E-8DE9-E79116E71173}"/>
    <cellStyle name="Normal 14 2 4 2 2 5" xfId="6356" xr:uid="{89500DEE-29E2-42BC-9882-313402406906}"/>
    <cellStyle name="Normal 14 2 4 2 2 6" xfId="3222" xr:uid="{3C221836-D67B-49CC-89CC-31251293E62A}"/>
    <cellStyle name="Normal 14 2 4 2 2 7" xfId="2196" xr:uid="{FCD2CF53-02B0-4978-B92E-5229DEDCD287}"/>
    <cellStyle name="Normal 14 2 4 2 3" xfId="4706" xr:uid="{90C95FBE-C62D-4A93-949F-EEF8D28F4DB7}"/>
    <cellStyle name="Normal 14 2 4 2 3 2" xfId="9946" xr:uid="{56947775-D9D1-4AB3-9F1D-554F1473A9C8}"/>
    <cellStyle name="Normal 14 2 4 2 3 3" xfId="6822" xr:uid="{353112DC-7EC6-4B6C-8220-0CAA57EC12F1}"/>
    <cellStyle name="Normal 14 2 4 2 4" xfId="3760" xr:uid="{8A048D27-69F4-4D7B-9951-3B8276A96FCD}"/>
    <cellStyle name="Normal 14 2 4 2 4 2" xfId="8999" xr:uid="{3445BAC8-F785-437A-A369-5AF8BB6012D3}"/>
    <cellStyle name="Normal 14 2 4 2 5" xfId="7980" xr:uid="{38A90CD5-5203-4A06-83C5-6CA69153AC28}"/>
    <cellStyle name="Normal 14 2 4 2 6" xfId="5875" xr:uid="{50C1BFAA-B58F-4B52-BA3C-7780E0A4BC80}"/>
    <cellStyle name="Normal 14 2 4 2 7" xfId="2741" xr:uid="{5D1D85D2-BFE8-4D86-97C1-258CC644D8AE}"/>
    <cellStyle name="Normal 14 2 4 2 8" xfId="1715" xr:uid="{F8EB7A94-81E3-4684-85C3-DD9293D9B331}"/>
    <cellStyle name="Normal 14 2 4 3" xfId="927" xr:uid="{684473C3-2440-46A9-8C0F-CE39C4F1BBF0}"/>
    <cellStyle name="Normal 14 2 4 3 2" xfId="4910" xr:uid="{FF0E6871-E7BA-497F-8856-AD699339A70A}"/>
    <cellStyle name="Normal 14 2 4 3 2 2" xfId="10150" xr:uid="{6A3406B3-9E8A-4376-A49B-87959964C0CA}"/>
    <cellStyle name="Normal 14 2 4 3 2 3" xfId="7026" xr:uid="{93AFA23A-0174-458D-BA13-B4A545047322}"/>
    <cellStyle name="Normal 14 2 4 3 3" xfId="3999" xr:uid="{5E6B1F1D-5733-4D64-943C-BA5A984AFBB5}"/>
    <cellStyle name="Normal 14 2 4 3 3 2" xfId="9238" xr:uid="{CC823FC7-0275-4EAE-AD84-DE0C1F3AE88C}"/>
    <cellStyle name="Normal 14 2 4 3 4" xfId="8219" xr:uid="{1F2EA8F4-E427-4AA0-BB90-12AADF4FD86A}"/>
    <cellStyle name="Normal 14 2 4 3 5" xfId="6114" xr:uid="{F7BA708A-AD7F-4AF1-AA82-15EF38F28A6A}"/>
    <cellStyle name="Normal 14 2 4 3 6" xfId="2980" xr:uid="{D206B2CD-802C-4E51-A961-0C8C8D6F4950}"/>
    <cellStyle name="Normal 14 2 4 3 7" xfId="1954" xr:uid="{3F29DFA9-3685-47D8-A237-E16A7320D2F2}"/>
    <cellStyle name="Normal 14 2 4 4" xfId="4499" xr:uid="{85BF54B5-D11D-4896-BD46-B0D25B5FD040}"/>
    <cellStyle name="Normal 14 2 4 4 2" xfId="9739" xr:uid="{80D105AB-5773-485C-A0DA-6933547722D6}"/>
    <cellStyle name="Normal 14 2 4 4 3" xfId="6615" xr:uid="{9D616B6C-963D-4364-8A54-6967AD2883EE}"/>
    <cellStyle name="Normal 14 2 4 5" xfId="3518" xr:uid="{FE30EB0A-BFA4-423F-9EA5-6D7DC45376C5}"/>
    <cellStyle name="Normal 14 2 4 5 2" xfId="8757" xr:uid="{1FED09A1-7DF3-4090-87AA-AD8B2EEBE1AC}"/>
    <cellStyle name="Normal 14 2 4 6" xfId="7738" xr:uid="{1EDFB50C-4FF3-454E-9A32-6AB68F0C3A2C}"/>
    <cellStyle name="Normal 14 2 4 7" xfId="5633" xr:uid="{4A9F10BC-3C05-4EE2-B70C-27E709879264}"/>
    <cellStyle name="Normal 14 2 4 8" xfId="10747" xr:uid="{20B1903D-C8DE-4EF1-BBDC-6E6DDBCCFEAB}"/>
    <cellStyle name="Normal 14 2 4 9" xfId="2499" xr:uid="{9C680BA1-294C-4F36-827E-CDFBF9FC77FD}"/>
    <cellStyle name="Normal 14 2 5" xfId="301" xr:uid="{27FECACC-7B14-45D9-B166-57D057225FF8}"/>
    <cellStyle name="Normal 14 2 5 2" xfId="546" xr:uid="{77B80034-8E10-4322-ADA1-3F18F6AE6E6C}"/>
    <cellStyle name="Normal 14 2 5 2 2" xfId="1029" xr:uid="{BB747450-B636-4366-AEBB-A094A6EC2E13}"/>
    <cellStyle name="Normal 14 2 5 2 2 2" xfId="4997" xr:uid="{4E0A66BF-6543-4FBB-9EEF-BBFC944168E1}"/>
    <cellStyle name="Normal 14 2 5 2 2 2 2" xfId="10237" xr:uid="{BFD18C77-256B-4AB8-880D-4808C1D195E7}"/>
    <cellStyle name="Normal 14 2 5 2 2 2 3" xfId="7113" xr:uid="{E62A8784-7884-4F9E-A093-3E2EA5D3EB90}"/>
    <cellStyle name="Normal 14 2 5 2 2 3" xfId="4101" xr:uid="{6A0355C7-25A2-4D65-8D4B-F6C29479638C}"/>
    <cellStyle name="Normal 14 2 5 2 2 3 2" xfId="9340" xr:uid="{F5D8D81F-7AEC-4C59-8C3E-6F0883556620}"/>
    <cellStyle name="Normal 14 2 5 2 2 4" xfId="8321" xr:uid="{3624AA08-7884-4050-832E-C0FFE5D8B3F7}"/>
    <cellStyle name="Normal 14 2 5 2 2 5" xfId="6216" xr:uid="{610A54CF-AF84-4EDC-BB5E-2D5CD67BF891}"/>
    <cellStyle name="Normal 14 2 5 2 2 6" xfId="3082" xr:uid="{C6517D86-A930-4999-81A9-AC09F6640718}"/>
    <cellStyle name="Normal 14 2 5 2 2 7" xfId="2056" xr:uid="{5042EBA2-1157-4CC6-95DE-38AB460D1889}"/>
    <cellStyle name="Normal 14 2 5 2 3" xfId="4586" xr:uid="{C119932B-5138-40F1-8159-CE1A69095E44}"/>
    <cellStyle name="Normal 14 2 5 2 3 2" xfId="9826" xr:uid="{F594C595-8C2B-408B-8B66-581D349B7340}"/>
    <cellStyle name="Normal 14 2 5 2 3 3" xfId="6702" xr:uid="{D4021ED8-F735-48A3-8AD4-F04208EFC5C9}"/>
    <cellStyle name="Normal 14 2 5 2 4" xfId="3620" xr:uid="{092EF30F-0739-4C88-9DD1-7EDF79883F3A}"/>
    <cellStyle name="Normal 14 2 5 2 4 2" xfId="8859" xr:uid="{FEB7B34F-971D-484E-B8D7-F722D8A4A44F}"/>
    <cellStyle name="Normal 14 2 5 2 5" xfId="7840" xr:uid="{1E083462-41F3-40DC-BD8F-801467316A81}"/>
    <cellStyle name="Normal 14 2 5 2 6" xfId="5735" xr:uid="{B1102DCB-3694-407D-90B0-472D719FD541}"/>
    <cellStyle name="Normal 14 2 5 2 7" xfId="2601" xr:uid="{345C1C04-7C89-4341-9F53-53ADE74D8572}"/>
    <cellStyle name="Normal 14 2 5 2 8" xfId="1575" xr:uid="{66311D5E-49D8-4CBF-88CE-AB6AF00FE425}"/>
    <cellStyle name="Normal 14 2 5 3" xfId="787" xr:uid="{8BA03EAD-47CD-40AA-A01A-29F6F7D66DD1}"/>
    <cellStyle name="Normal 14 2 5 3 2" xfId="4790" xr:uid="{45F94197-F63C-4F5F-B6D3-B81536882C5F}"/>
    <cellStyle name="Normal 14 2 5 3 2 2" xfId="10030" xr:uid="{7109B8DF-EA57-4BD7-924E-FA11EAF44B72}"/>
    <cellStyle name="Normal 14 2 5 3 2 3" xfId="6906" xr:uid="{247975A9-CFE8-44F8-A350-3DCBEE729161}"/>
    <cellStyle name="Normal 14 2 5 3 3" xfId="3859" xr:uid="{0AE00DA4-1F0B-4C87-8CEF-DE08176F0919}"/>
    <cellStyle name="Normal 14 2 5 3 3 2" xfId="9098" xr:uid="{4896F8B9-AB63-4731-9F3A-9637E0EF1FDB}"/>
    <cellStyle name="Normal 14 2 5 3 4" xfId="8079" xr:uid="{969F478A-4545-4F3A-A0E5-388BCB421286}"/>
    <cellStyle name="Normal 14 2 5 3 5" xfId="5974" xr:uid="{E0892495-F846-46CA-9B5C-723B02367CCB}"/>
    <cellStyle name="Normal 14 2 5 3 6" xfId="2840" xr:uid="{7831E2F7-24D1-45D9-936C-78A12D929AC0}"/>
    <cellStyle name="Normal 14 2 5 3 7" xfId="1814" xr:uid="{2E58F7C3-1599-45E6-A083-5C3D8C4B9C35}"/>
    <cellStyle name="Normal 14 2 5 4" xfId="4380" xr:uid="{CCE165FC-30F5-4B0E-82E5-FE781043141C}"/>
    <cellStyle name="Normal 14 2 5 4 2" xfId="9620" xr:uid="{0E6E10D7-228C-455E-A05C-34ED89606DEA}"/>
    <cellStyle name="Normal 14 2 5 4 3" xfId="6496" xr:uid="{078F031F-DDA8-4BC0-86AC-D93CB400E947}"/>
    <cellStyle name="Normal 14 2 5 5" xfId="3378" xr:uid="{EAA8FADA-7408-48D4-A625-9560173A7675}"/>
    <cellStyle name="Normal 14 2 5 5 2" xfId="8617" xr:uid="{4CD9D424-4C0E-49C0-AC3C-C19786C56D47}"/>
    <cellStyle name="Normal 14 2 5 6" xfId="7598" xr:uid="{5FE039AA-9A42-4A2B-AA03-34D8C4EA063C}"/>
    <cellStyle name="Normal 14 2 5 7" xfId="5493" xr:uid="{20167545-B257-4365-B765-723982C6C7C0}"/>
    <cellStyle name="Normal 14 2 5 8" xfId="2359" xr:uid="{A23E3911-CC95-41A4-BAE6-2875C36A30DE}"/>
    <cellStyle name="Normal 14 2 5 9" xfId="1333" xr:uid="{09B78512-A94C-4010-B50F-D9A5238EE75B}"/>
    <cellStyle name="Normal 14 2 6" xfId="489" xr:uid="{E5B9123E-BAD7-43B1-8E16-4399820965AC}"/>
    <cellStyle name="Normal 14 2 6 2" xfId="972" xr:uid="{102505AE-F0EA-47E3-8EE3-0CD9F5264BCC}"/>
    <cellStyle name="Normal 14 2 6 2 2" xfId="4949" xr:uid="{601775D1-6E1B-4712-B9F6-90CA316FD935}"/>
    <cellStyle name="Normal 14 2 6 2 2 2" xfId="10189" xr:uid="{813E1000-5776-41C9-B990-F44DE57F9117}"/>
    <cellStyle name="Normal 14 2 6 2 2 3" xfId="7065" xr:uid="{A3E76C75-C844-4D3B-9A0C-89EECFDD79D5}"/>
    <cellStyle name="Normal 14 2 6 2 3" xfId="4044" xr:uid="{B4A5381B-7E30-486A-969B-73C7604320B7}"/>
    <cellStyle name="Normal 14 2 6 2 3 2" xfId="9283" xr:uid="{210AA41B-BA7A-447F-8E60-907E607E571B}"/>
    <cellStyle name="Normal 14 2 6 2 4" xfId="8264" xr:uid="{D463E031-8476-4892-B31C-572AE9CFE773}"/>
    <cellStyle name="Normal 14 2 6 2 5" xfId="6159" xr:uid="{DFCB1B3A-EC83-4F55-A989-B5A0690EA275}"/>
    <cellStyle name="Normal 14 2 6 2 6" xfId="3025" xr:uid="{DCF79245-1D2C-4FA9-A61C-6F886B2BC702}"/>
    <cellStyle name="Normal 14 2 6 2 7" xfId="1999" xr:uid="{401AA920-1375-4DCC-A023-2BF5F1074EDF}"/>
    <cellStyle name="Normal 14 2 6 3" xfId="4537" xr:uid="{1B1F7C6C-4054-454F-9C08-EFBE873D2DB2}"/>
    <cellStyle name="Normal 14 2 6 3 2" xfId="9777" xr:uid="{152D439A-DA6A-4D6F-801E-6573E3E6E94F}"/>
    <cellStyle name="Normal 14 2 6 3 3" xfId="6653" xr:uid="{3874D42F-E0AB-4F27-A89F-91CBE91D3188}"/>
    <cellStyle name="Normal 14 2 6 4" xfId="3563" xr:uid="{55473CB9-A693-4C44-B4A3-899D044717F0}"/>
    <cellStyle name="Normal 14 2 6 4 2" xfId="8802" xr:uid="{E648A3A5-E140-4A55-842B-7B66FA27BE38}"/>
    <cellStyle name="Normal 14 2 6 5" xfId="7783" xr:uid="{879250ED-D652-4480-99FF-59D3B9286A8D}"/>
    <cellStyle name="Normal 14 2 6 6" xfId="5678" xr:uid="{2F3B1891-AF39-4E00-B9BD-1F878AF8679D}"/>
    <cellStyle name="Normal 14 2 6 7" xfId="2544" xr:uid="{6A52D4A4-5338-4632-8CF5-3BF2978D759F}"/>
    <cellStyle name="Normal 14 2 6 8" xfId="1518" xr:uid="{FA48DDEF-ED32-4453-8610-FE7F9902B0F1}"/>
    <cellStyle name="Normal 14 2 7" xfId="243" xr:uid="{4B6A62B5-B90E-4D3D-A515-C03495E6FE13}"/>
    <cellStyle name="Normal 14 2 7 2" xfId="4331" xr:uid="{3EEE8E0A-1DF4-4CFD-A439-9D30B6A82034}"/>
    <cellStyle name="Normal 14 2 7 2 2" xfId="9571" xr:uid="{22B730F5-AE79-43CF-AADF-BEEDF6D96ED1}"/>
    <cellStyle name="Normal 14 2 7 2 3" xfId="6447" xr:uid="{7FB66E98-D607-4EA0-B3E8-028458BE86BA}"/>
    <cellStyle name="Normal 14 2 7 3" xfId="3320" xr:uid="{324AC845-5B24-4174-A563-A128854C100A}"/>
    <cellStyle name="Normal 14 2 7 3 2" xfId="8559" xr:uid="{DA4CC3EE-49CF-4A9B-A51D-92C3501DD9D5}"/>
    <cellStyle name="Normal 14 2 7 4" xfId="7540" xr:uid="{BCEE1CB3-05A8-4DC7-9333-880483C48B47}"/>
    <cellStyle name="Normal 14 2 7 5" xfId="5435" xr:uid="{4F903A2A-9DC6-456F-88A7-983475543DE6}"/>
    <cellStyle name="Normal 14 2 7 6" xfId="2301" xr:uid="{BE93F6AE-BF62-4DBC-90C3-B8A07887FD15}"/>
    <cellStyle name="Normal 14 2 7 7" xfId="1275" xr:uid="{57B8B5A4-A19C-4960-BE2F-35D2C2CDE7DA}"/>
    <cellStyle name="Normal 14 2 8" xfId="729" xr:uid="{A2E20F04-BBC2-42CF-8389-FE81334C0AF3}"/>
    <cellStyle name="Normal 14 2 8 2" xfId="4742" xr:uid="{F8F436FE-9B9A-4AAF-9117-9CAF8C50DC34}"/>
    <cellStyle name="Normal 14 2 8 2 2" xfId="9982" xr:uid="{8E97B7E5-2AE0-4329-AFD7-915EDEE2DCC3}"/>
    <cellStyle name="Normal 14 2 8 2 3" xfId="6858" xr:uid="{B241758C-9988-4CE5-869E-78AEC8B0FD4F}"/>
    <cellStyle name="Normal 14 2 8 3" xfId="3801" xr:uid="{322F118E-9AD3-4E7F-90CB-AEAE4EC1A6A7}"/>
    <cellStyle name="Normal 14 2 8 3 2" xfId="9040" xr:uid="{AB07AD17-7A1E-4850-B01C-56A9372F7972}"/>
    <cellStyle name="Normal 14 2 8 4" xfId="8021" xr:uid="{9AFA86C6-1AF3-4B2A-BADF-BF9C88A45834}"/>
    <cellStyle name="Normal 14 2 8 5" xfId="5916" xr:uid="{F8ADBF1D-D0DE-4094-A9D3-08AC99E92EB1}"/>
    <cellStyle name="Normal 14 2 8 6" xfId="2782" xr:uid="{7CFBADA0-09D2-4782-B985-516ED211A370}"/>
    <cellStyle name="Normal 14 2 8 7" xfId="1756" xr:uid="{F0A2CED9-67AF-4720-BABD-02DB23150420}"/>
    <cellStyle name="Normal 14 2 9" xfId="4284" xr:uid="{66ABC836-F7AF-4AB4-B174-1B2002936D24}"/>
    <cellStyle name="Normal 14 2 9 2" xfId="9524" xr:uid="{B50C2B92-C21C-405C-B0FF-7DA01C45D92A}"/>
    <cellStyle name="Normal 14 2 9 3" xfId="6400" xr:uid="{25F4A210-FD1E-41FC-9243-B1CD7306FC86}"/>
    <cellStyle name="Normal 14 3" xfId="193" xr:uid="{2C2A9D23-8F17-4454-ABB1-B644C612A72E}"/>
    <cellStyle name="Normal 14 3 10" xfId="10615" xr:uid="{F9152F1B-F255-4F5E-B479-232E964AB455}"/>
    <cellStyle name="Normal 14 3 11" xfId="2252" xr:uid="{5F29EB38-63F6-4B9C-86F1-D4CE2F8EB58B}"/>
    <cellStyle name="Normal 14 3 12" xfId="1226" xr:uid="{8D9F2D3C-775C-4B51-B5C0-257EFB48B366}"/>
    <cellStyle name="Normal 14 3 2" xfId="309" xr:uid="{F0FE91FE-3921-42BF-839B-FED9BBB90E3C}"/>
    <cellStyle name="Normal 14 3 2 2" xfId="554" xr:uid="{A86752DD-079E-4B36-993C-C1D9EA4F4FF6}"/>
    <cellStyle name="Normal 14 3 2 2 2" xfId="1037" xr:uid="{250B3218-14FA-40D2-9C92-C2A73E32AD9C}"/>
    <cellStyle name="Normal 14 3 2 2 2 2" xfId="5005" xr:uid="{5108F265-A88B-4953-A4F1-1821EDEAED36}"/>
    <cellStyle name="Normal 14 3 2 2 2 2 2" xfId="10245" xr:uid="{781898D2-1FF0-45DD-8036-AC222A8A3B5C}"/>
    <cellStyle name="Normal 14 3 2 2 2 2 3" xfId="7121" xr:uid="{533BEEF5-4C77-47F4-A3C2-E98CE97A2C9A}"/>
    <cellStyle name="Normal 14 3 2 2 2 3" xfId="4109" xr:uid="{74DC5A42-974E-4535-990F-621ABC3A9D31}"/>
    <cellStyle name="Normal 14 3 2 2 2 3 2" xfId="9348" xr:uid="{8D5FACCE-FB3B-4829-82DE-936D868F4E4F}"/>
    <cellStyle name="Normal 14 3 2 2 2 4" xfId="8329" xr:uid="{6B0B9E9A-4B37-42BA-A920-47022C2D03BC}"/>
    <cellStyle name="Normal 14 3 2 2 2 5" xfId="6224" xr:uid="{1C78229A-C4B3-45BB-A0B2-4FAD35876916}"/>
    <cellStyle name="Normal 14 3 2 2 2 6" xfId="3090" xr:uid="{C921592A-E79F-49CF-BB91-DFCC8256F593}"/>
    <cellStyle name="Normal 14 3 2 2 2 7" xfId="2064" xr:uid="{B5DA2ED5-D54D-454C-B418-53DDFA36C004}"/>
    <cellStyle name="Normal 14 3 2 2 3" xfId="4594" xr:uid="{C2B17056-C2A0-4FD3-813E-A8A65DB6DF87}"/>
    <cellStyle name="Normal 14 3 2 2 3 2" xfId="9834" xr:uid="{4C757C95-79B4-4C58-B4D3-F64435D06CBD}"/>
    <cellStyle name="Normal 14 3 2 2 3 3" xfId="6710" xr:uid="{724B72E0-63ED-4A3F-B297-39BF80F05488}"/>
    <cellStyle name="Normal 14 3 2 2 4" xfId="3628" xr:uid="{700B8F37-D5A6-41CB-8D3C-EF6377913E3E}"/>
    <cellStyle name="Normal 14 3 2 2 4 2" xfId="8867" xr:uid="{D1F11A52-E059-4F7C-A602-FFEB15ED131A}"/>
    <cellStyle name="Normal 14 3 2 2 5" xfId="7848" xr:uid="{E0F303D7-33DB-4408-9A7E-ECEC4BF0FCAE}"/>
    <cellStyle name="Normal 14 3 2 2 6" xfId="5743" xr:uid="{DB294DDC-6245-405F-A3E1-CAED3A366FF8}"/>
    <cellStyle name="Normal 14 3 2 2 7" xfId="2609" xr:uid="{35FCA667-4E99-444C-B8DE-C05F4E5468C5}"/>
    <cellStyle name="Normal 14 3 2 2 8" xfId="1583" xr:uid="{104B4652-BB87-43F7-B0B7-CE71324E202D}"/>
    <cellStyle name="Normal 14 3 2 3" xfId="795" xr:uid="{5CF6DE18-50BC-44A4-920B-64E1348B9AE0}"/>
    <cellStyle name="Normal 14 3 2 3 2" xfId="4798" xr:uid="{8A32B203-92B6-47B6-B50C-4CC7511E86DB}"/>
    <cellStyle name="Normal 14 3 2 3 2 2" xfId="10038" xr:uid="{825895AD-D73F-441F-8B78-73E1724F40F4}"/>
    <cellStyle name="Normal 14 3 2 3 2 3" xfId="6914" xr:uid="{F8C4EE31-F3BF-41D8-B6F0-A1E8FCB6CA33}"/>
    <cellStyle name="Normal 14 3 2 3 3" xfId="3867" xr:uid="{3C614618-C20C-4D70-8B16-415CB3D6AB02}"/>
    <cellStyle name="Normal 14 3 2 3 3 2" xfId="9106" xr:uid="{6CC9F88B-66C9-492C-A86F-EBC0EEDA82A9}"/>
    <cellStyle name="Normal 14 3 2 3 4" xfId="8087" xr:uid="{FB72E561-69B8-43E9-91F2-10D0FED1BAB1}"/>
    <cellStyle name="Normal 14 3 2 3 5" xfId="5982" xr:uid="{13FBC424-C650-477D-80C0-6DD41EB6B9B2}"/>
    <cellStyle name="Normal 14 3 2 3 6" xfId="2848" xr:uid="{476E5A08-8C17-4463-B5D4-F0E71E09FACD}"/>
    <cellStyle name="Normal 14 3 2 3 7" xfId="1822" xr:uid="{A78B25BD-8C56-4983-9FD9-62F07C1A23E1}"/>
    <cellStyle name="Normal 14 3 2 4" xfId="4388" xr:uid="{D9B2BC9E-1010-43DE-B89C-FD969A85FE84}"/>
    <cellStyle name="Normal 14 3 2 4 2" xfId="9628" xr:uid="{7E24515B-B794-41E5-8F3C-AB74A399B0EA}"/>
    <cellStyle name="Normal 14 3 2 4 3" xfId="6504" xr:uid="{7043CD91-FD3D-4D58-8F90-CF11EF0EBBCF}"/>
    <cellStyle name="Normal 14 3 2 5" xfId="3386" xr:uid="{4CB37DF6-EE0A-461E-A25F-7AF08775D5A9}"/>
    <cellStyle name="Normal 14 3 2 5 2" xfId="8625" xr:uid="{BA6C1A38-EA3E-4468-8066-684F55F6BA0C}"/>
    <cellStyle name="Normal 14 3 2 6" xfId="7606" xr:uid="{48BF6A66-88BB-4CBB-B3FD-3BA2BCCA77C3}"/>
    <cellStyle name="Normal 14 3 2 7" xfId="5501" xr:uid="{E361FFA3-6C95-4CDC-A0EC-A5BAF9E70AD6}"/>
    <cellStyle name="Normal 14 3 2 8" xfId="2367" xr:uid="{9CD9472A-AA5D-4D03-98D1-E97542E4A2BD}"/>
    <cellStyle name="Normal 14 3 2 9" xfId="1341" xr:uid="{70F8F4B8-0A65-4604-9D40-2098ACBF7E47}"/>
    <cellStyle name="Normal 14 3 3" xfId="497" xr:uid="{6343FDAE-6AE4-4B52-87E2-580F75178ABD}"/>
    <cellStyle name="Normal 14 3 3 2" xfId="980" xr:uid="{D5D98D2B-18F7-40DC-8019-32B041A29048}"/>
    <cellStyle name="Normal 14 3 3 2 2" xfId="4957" xr:uid="{1736E14B-05E1-405E-88A6-0BC4C421B32C}"/>
    <cellStyle name="Normal 14 3 3 2 2 2" xfId="10197" xr:uid="{24CFD30F-D1DC-4B09-B12B-B7047504D20F}"/>
    <cellStyle name="Normal 14 3 3 2 2 3" xfId="7073" xr:uid="{B7B1CDD8-CD42-4F50-8501-B9DEDED3B424}"/>
    <cellStyle name="Normal 14 3 3 2 3" xfId="4052" xr:uid="{AF442A5C-2966-4494-BAEF-0CEACBED62B3}"/>
    <cellStyle name="Normal 14 3 3 2 3 2" xfId="9291" xr:uid="{BBA20C4E-4CF5-4C6D-AEDE-E0848154F64E}"/>
    <cellStyle name="Normal 14 3 3 2 4" xfId="8272" xr:uid="{2339CA2E-D731-4088-BB72-3637E8767FEC}"/>
    <cellStyle name="Normal 14 3 3 2 5" xfId="6167" xr:uid="{42D62DC9-25C5-412A-93E0-AB70FA7EA275}"/>
    <cellStyle name="Normal 14 3 3 2 6" xfId="3033" xr:uid="{CA6F2816-0D57-4E17-81A3-08CDF74B10C4}"/>
    <cellStyle name="Normal 14 3 3 2 7" xfId="2007" xr:uid="{E76C6349-A39F-4E97-83A4-3CEC722959C3}"/>
    <cellStyle name="Normal 14 3 3 3" xfId="4545" xr:uid="{0F8D7CF8-8176-4480-8B56-5F150493D13E}"/>
    <cellStyle name="Normal 14 3 3 3 2" xfId="9785" xr:uid="{B38C6481-61E4-4CEF-9038-2B01AB13500B}"/>
    <cellStyle name="Normal 14 3 3 3 3" xfId="6661" xr:uid="{60673ED0-3502-45D3-B781-CFE62C3E3491}"/>
    <cellStyle name="Normal 14 3 3 4" xfId="3571" xr:uid="{F87A1B61-6F5E-4FBD-963F-D5077BCE9FDD}"/>
    <cellStyle name="Normal 14 3 3 4 2" xfId="8810" xr:uid="{280DDCE7-0DB9-4851-8603-5061FD4676C5}"/>
    <cellStyle name="Normal 14 3 3 5" xfId="7791" xr:uid="{57458087-B18B-4A52-A00C-2258443BF24C}"/>
    <cellStyle name="Normal 14 3 3 6" xfId="5686" xr:uid="{A7A5C750-EC7E-4842-9B3A-ECDC0111BE17}"/>
    <cellStyle name="Normal 14 3 3 7" xfId="2552" xr:uid="{EF8814AB-014A-4EE5-A215-DBF950AFEC33}"/>
    <cellStyle name="Normal 14 3 3 8" xfId="1526" xr:uid="{7022ADFA-5A91-4FE3-A577-77BA098C0D3B}"/>
    <cellStyle name="Normal 14 3 4" xfId="251" xr:uid="{44BDC06D-C82E-416A-9FC8-A4BA98A876C9}"/>
    <cellStyle name="Normal 14 3 4 2" xfId="4339" xr:uid="{AF8B16CD-1C19-4B20-A997-8748DA4FE551}"/>
    <cellStyle name="Normal 14 3 4 2 2" xfId="9579" xr:uid="{81873680-BF78-4C0E-B36D-AA1CDAD9336D}"/>
    <cellStyle name="Normal 14 3 4 2 3" xfId="6455" xr:uid="{D57F15F4-30B7-466C-822F-068F9634F1E3}"/>
    <cellStyle name="Normal 14 3 4 3" xfId="3328" xr:uid="{38746837-AE88-47E6-A84F-1A00C86E5134}"/>
    <cellStyle name="Normal 14 3 4 3 2" xfId="8567" xr:uid="{DE52FAB4-CC28-4F26-969F-9F6B0E8C0C0B}"/>
    <cellStyle name="Normal 14 3 4 4" xfId="7548" xr:uid="{EDAAFB7F-E185-4E43-89B4-BDC425C15CA0}"/>
    <cellStyle name="Normal 14 3 4 5" xfId="5443" xr:uid="{DE8418F2-D96E-4880-9437-AAA35DA55DD6}"/>
    <cellStyle name="Normal 14 3 4 6" xfId="2309" xr:uid="{21A7B4F9-2FE5-4D4B-94D9-25137E381585}"/>
    <cellStyle name="Normal 14 3 4 7" xfId="1283" xr:uid="{794A174C-4600-4AC2-A6B1-D3AD6C82D851}"/>
    <cellStyle name="Normal 14 3 5" xfId="737" xr:uid="{FBC64391-E1EF-415C-B5EF-B35911C1DC2C}"/>
    <cellStyle name="Normal 14 3 5 2" xfId="4750" xr:uid="{C8109DE5-1F50-43EF-B3C1-E36582EE1D95}"/>
    <cellStyle name="Normal 14 3 5 2 2" xfId="9990" xr:uid="{F9A52418-F50C-4EC6-8EC0-F1C5D5C8585A}"/>
    <cellStyle name="Normal 14 3 5 2 3" xfId="6866" xr:uid="{68DC4F48-C9CE-4384-BB21-AB5BABFC445B}"/>
    <cellStyle name="Normal 14 3 5 3" xfId="3809" xr:uid="{F32259A8-1835-4E79-B30A-0812C0BB1AD2}"/>
    <cellStyle name="Normal 14 3 5 3 2" xfId="9048" xr:uid="{C9D63234-06F8-453F-BF5C-31EE769E39FE}"/>
    <cellStyle name="Normal 14 3 5 4" xfId="8029" xr:uid="{31DEBA93-6440-43FD-8934-AB11B1965E2C}"/>
    <cellStyle name="Normal 14 3 5 5" xfId="5924" xr:uid="{24CAD72B-8951-4BB3-8E5B-16EF33BA726F}"/>
    <cellStyle name="Normal 14 3 5 6" xfId="2790" xr:uid="{E7E77E22-E887-40D8-B271-2D10565E8058}"/>
    <cellStyle name="Normal 14 3 5 7" xfId="1764" xr:uid="{E35C89F5-9190-4592-8A46-F6431DD58F8D}"/>
    <cellStyle name="Normal 14 3 6" xfId="4292" xr:uid="{4BB6E0F1-4326-4FB4-963B-9CA2EB471D3A}"/>
    <cellStyle name="Normal 14 3 6 2" xfId="9532" xr:uid="{9779C101-556F-4035-ADE4-125C542D86C2}"/>
    <cellStyle name="Normal 14 3 6 3" xfId="6408" xr:uid="{40BDEE88-34CA-43C3-8DA0-86569DB85A40}"/>
    <cellStyle name="Normal 14 3 7" xfId="3271" xr:uid="{6BBBBC53-26E7-4D57-9172-12A6D69ACA5A}"/>
    <cellStyle name="Normal 14 3 7 2" xfId="8510" xr:uid="{0DF8BE25-ACFA-4FCB-BE37-41AD57C50948}"/>
    <cellStyle name="Normal 14 3 8" xfId="7491" xr:uid="{0DE2A6FC-F915-4F89-A76B-7BAB3E8E18C4}"/>
    <cellStyle name="Normal 14 3 9" xfId="5386" xr:uid="{2F223D15-6577-45F7-95A7-8F8EFB6388AB}"/>
    <cellStyle name="Normal 14 4" xfId="333" xr:uid="{A95F8039-BCB2-4207-B476-C3924DB8369F}"/>
    <cellStyle name="Normal 14 4 10" xfId="1365" xr:uid="{BD89DA11-4704-4A5C-B5CD-E9EC570ECD4C}"/>
    <cellStyle name="Normal 14 4 2" xfId="578" xr:uid="{4374B152-E49B-4439-9DB9-D95D2CAEF302}"/>
    <cellStyle name="Normal 14 4 2 2" xfId="1061" xr:uid="{708435FE-8F3B-4790-AE79-A8D63451EE93}"/>
    <cellStyle name="Normal 14 4 2 2 2" xfId="5024" xr:uid="{4D51C4D9-DAC8-49B2-B56B-D1B49B8935DB}"/>
    <cellStyle name="Normal 14 4 2 2 2 2" xfId="10264" xr:uid="{FB468037-1C99-41BF-ACFC-DABCA967EC56}"/>
    <cellStyle name="Normal 14 4 2 2 2 3" xfId="7140" xr:uid="{9F6B0507-ACCA-48C9-9C1A-A0C56699E877}"/>
    <cellStyle name="Normal 14 4 2 2 3" xfId="4133" xr:uid="{A25C4942-F6CB-4756-95D7-0D6441AF7D39}"/>
    <cellStyle name="Normal 14 4 2 2 3 2" xfId="9372" xr:uid="{AE1487AD-C180-40E7-B6C5-5F568E7106C8}"/>
    <cellStyle name="Normal 14 4 2 2 4" xfId="8353" xr:uid="{25EBD303-7CBF-4CBB-8830-E8017BF6907D}"/>
    <cellStyle name="Normal 14 4 2 2 5" xfId="6248" xr:uid="{A8F07370-ADF7-41F7-A9F4-B5B1933816C8}"/>
    <cellStyle name="Normal 14 4 2 2 6" xfId="3114" xr:uid="{88F2F496-BC68-4F5E-81E6-528C74DF2738}"/>
    <cellStyle name="Normal 14 4 2 2 7" xfId="2088" xr:uid="{C85FA08E-2042-49A5-BF45-D3D80C7DD81F}"/>
    <cellStyle name="Normal 14 4 2 3" xfId="4613" xr:uid="{F2B81B72-2937-41DA-811B-EF4E41751712}"/>
    <cellStyle name="Normal 14 4 2 3 2" xfId="9853" xr:uid="{C3012E56-9845-4785-BD1C-50D82354C9B3}"/>
    <cellStyle name="Normal 14 4 2 3 3" xfId="6729" xr:uid="{2B2C7588-4A1D-4BCB-AB09-AB6BC77A04FF}"/>
    <cellStyle name="Normal 14 4 2 4" xfId="3652" xr:uid="{7C6D434C-EE4B-41EE-B1CE-C3764BA7D409}"/>
    <cellStyle name="Normal 14 4 2 4 2" xfId="8891" xr:uid="{766BEBF2-7D99-498F-B8B6-23F27DE4933D}"/>
    <cellStyle name="Normal 14 4 2 5" xfId="7872" xr:uid="{35B49E1D-7568-4E78-87B2-B2A3549C31D3}"/>
    <cellStyle name="Normal 14 4 2 6" xfId="5767" xr:uid="{E7DEF80D-B265-43E8-AC18-A3E6E3A87A58}"/>
    <cellStyle name="Normal 14 4 2 7" xfId="2633" xr:uid="{2F2DF5FB-C3CD-4AF5-8A3B-01496FA1C8C0}"/>
    <cellStyle name="Normal 14 4 2 8" xfId="1607" xr:uid="{94E30162-7686-4E21-B6C4-9672C1818EB0}"/>
    <cellStyle name="Normal 14 4 3" xfId="819" xr:uid="{98A0F576-65F4-4442-AD6D-238D64E61733}"/>
    <cellStyle name="Normal 14 4 3 2" xfId="4817" xr:uid="{FD98024D-D1D9-4FCA-9965-EC108A39F258}"/>
    <cellStyle name="Normal 14 4 3 2 2" xfId="10057" xr:uid="{8A0F71D0-1E3D-419A-B523-02C659C7D829}"/>
    <cellStyle name="Normal 14 4 3 2 3" xfId="6933" xr:uid="{51ADBDEA-514C-4CB8-B64B-F08F48475938}"/>
    <cellStyle name="Normal 14 4 3 3" xfId="3891" xr:uid="{C962CDFA-8876-4EC1-810F-CA9F77A45CA1}"/>
    <cellStyle name="Normal 14 4 3 3 2" xfId="9130" xr:uid="{AEF3CB39-F701-4569-B873-4303F9345A00}"/>
    <cellStyle name="Normal 14 4 3 4" xfId="8111" xr:uid="{E561573F-19A6-4F8B-9F82-517911904974}"/>
    <cellStyle name="Normal 14 4 3 5" xfId="6006" xr:uid="{FBF341F1-699C-40BD-B094-A76FE494F6A9}"/>
    <cellStyle name="Normal 14 4 3 6" xfId="2872" xr:uid="{2B483BCA-6A88-44B7-BAF6-A9C46F997E44}"/>
    <cellStyle name="Normal 14 4 3 7" xfId="1846" xr:uid="{C38B766A-2D7F-42CF-801A-1E7770B582BC}"/>
    <cellStyle name="Normal 14 4 4" xfId="4407" xr:uid="{9D9059BE-A531-40D1-A1B8-EC4A407AE687}"/>
    <cellStyle name="Normal 14 4 4 2" xfId="9647" xr:uid="{69B3DC20-F885-407C-8A26-1F7BFADD128F}"/>
    <cellStyle name="Normal 14 4 4 3" xfId="6523" xr:uid="{F00F88EC-50DB-4419-B295-655AEE79FD3E}"/>
    <cellStyle name="Normal 14 4 5" xfId="3410" xr:uid="{EBCB17BB-4C3A-43BE-8AD3-3888224CCFA1}"/>
    <cellStyle name="Normal 14 4 5 2" xfId="8649" xr:uid="{9A528382-85DE-462D-97CF-F48E5EB712F6}"/>
    <cellStyle name="Normal 14 4 6" xfId="7630" xr:uid="{0B70F11F-31BD-4C5D-B14C-7460BE2EB21D}"/>
    <cellStyle name="Normal 14 4 7" xfId="5525" xr:uid="{EDDF1345-0B77-4DCC-BE4B-C1A5D1349BD6}"/>
    <cellStyle name="Normal 14 4 8" xfId="10639" xr:uid="{21B99AD6-69D8-404F-A34F-724603741B87}"/>
    <cellStyle name="Normal 14 4 9" xfId="2391" xr:uid="{F1E7F335-C933-425E-99D8-E02428EAECDE}"/>
    <cellStyle name="Normal 14 5" xfId="376" xr:uid="{F6498CCB-B512-4B78-9407-8B9630147D99}"/>
    <cellStyle name="Normal 14 5 10" xfId="1406" xr:uid="{0F85B747-44D1-44FB-811E-FB9C8857E8C5}"/>
    <cellStyle name="Normal 14 5 2" xfId="619" xr:uid="{7923E87D-A8B6-43DA-A31F-9251D9CF93D3}"/>
    <cellStyle name="Normal 14 5 2 2" xfId="1102" xr:uid="{21D99BF5-64BF-4750-87E4-82F9C02D255E}"/>
    <cellStyle name="Normal 14 5 2 2 2" xfId="5060" xr:uid="{58B5C296-8462-48E1-B2EC-C9FA9F81B78B}"/>
    <cellStyle name="Normal 14 5 2 2 2 2" xfId="10300" xr:uid="{90754F12-8916-4B47-A238-EFE941E85917}"/>
    <cellStyle name="Normal 14 5 2 2 2 3" xfId="7176" xr:uid="{0CEF98C7-F59A-4586-8E56-7C7524E4CFC7}"/>
    <cellStyle name="Normal 14 5 2 2 3" xfId="4174" xr:uid="{8C6F76D6-8702-4114-9B94-DC249DEBA677}"/>
    <cellStyle name="Normal 14 5 2 2 3 2" xfId="9413" xr:uid="{430CAA41-8E7D-4C46-A501-DDBCFC41A42A}"/>
    <cellStyle name="Normal 14 5 2 2 4" xfId="8394" xr:uid="{1E44D3AB-9EC3-4AF2-AAEC-839A4ADE7300}"/>
    <cellStyle name="Normal 14 5 2 2 5" xfId="6289" xr:uid="{7B58F598-0242-40DA-B911-29A6B72DFED9}"/>
    <cellStyle name="Normal 14 5 2 2 6" xfId="3155" xr:uid="{9A5EA762-BC50-4120-A033-DFF404DA522A}"/>
    <cellStyle name="Normal 14 5 2 2 7" xfId="2129" xr:uid="{3D064417-51B9-4F0D-8450-1341E25FCBF5}"/>
    <cellStyle name="Normal 14 5 2 3" xfId="4649" xr:uid="{800DA3A8-E277-4D65-9566-47FE0BAF143F}"/>
    <cellStyle name="Normal 14 5 2 3 2" xfId="9889" xr:uid="{EDBCC103-AC01-4E12-B882-0463FC3D7C73}"/>
    <cellStyle name="Normal 14 5 2 3 3" xfId="6765" xr:uid="{750C538D-6C53-4030-8EE9-D4E684E3A61C}"/>
    <cellStyle name="Normal 14 5 2 4" xfId="3693" xr:uid="{1FB6BF63-5E77-4D8E-AB57-C9D6CD55B892}"/>
    <cellStyle name="Normal 14 5 2 4 2" xfId="8932" xr:uid="{75B7F933-4F93-47B3-B637-58F6F4217287}"/>
    <cellStyle name="Normal 14 5 2 5" xfId="7913" xr:uid="{39FCC060-78EF-4D55-8B3B-64282FD23F42}"/>
    <cellStyle name="Normal 14 5 2 6" xfId="5808" xr:uid="{B453BFD6-52D8-46EA-BF46-13D8159CD578}"/>
    <cellStyle name="Normal 14 5 2 7" xfId="2674" xr:uid="{E4F67B88-B259-4B52-B8BA-95195C5B3423}"/>
    <cellStyle name="Normal 14 5 2 8" xfId="1648" xr:uid="{CA40B53B-D096-4509-AC29-74D2A8C6E5F2}"/>
    <cellStyle name="Normal 14 5 3" xfId="860" xr:uid="{541EB5F1-A5C2-4263-898E-F6B55EACC28D}"/>
    <cellStyle name="Normal 14 5 3 2" xfId="4853" xr:uid="{E9FDBEA1-2536-4A4F-8353-F3832E5F991B}"/>
    <cellStyle name="Normal 14 5 3 2 2" xfId="10093" xr:uid="{EDD549E8-3BD1-4624-B375-F959D45930A0}"/>
    <cellStyle name="Normal 14 5 3 2 3" xfId="6969" xr:uid="{3C510A6A-0F9E-4769-AB05-703EB8BDBDB4}"/>
    <cellStyle name="Normal 14 5 3 3" xfId="3932" xr:uid="{E041E47C-4130-4AF4-B258-64D76FDA13B2}"/>
    <cellStyle name="Normal 14 5 3 3 2" xfId="9171" xr:uid="{84E3E868-D709-47CF-AEBE-4FE2353C61EB}"/>
    <cellStyle name="Normal 14 5 3 4" xfId="8152" xr:uid="{F1845E6C-974F-4DDE-99E9-7E8A7C884A90}"/>
    <cellStyle name="Normal 14 5 3 5" xfId="6047" xr:uid="{07AAF500-22A9-41A6-A840-FA039112624E}"/>
    <cellStyle name="Normal 14 5 3 6" xfId="2913" xr:uid="{691DE308-A4F2-443B-95C9-B32F230D2A06}"/>
    <cellStyle name="Normal 14 5 3 7" xfId="1887" xr:uid="{08DB841C-E926-46D6-A3B3-01C7544D9735}"/>
    <cellStyle name="Normal 14 5 4" xfId="4442" xr:uid="{BC833994-3917-43A9-9E37-AC7C5691B351}"/>
    <cellStyle name="Normal 14 5 4 2" xfId="9682" xr:uid="{2EAB5825-4664-4663-A6F4-9C6F020B4C4A}"/>
    <cellStyle name="Normal 14 5 4 3" xfId="6558" xr:uid="{D41C242A-F7EC-4321-98B4-3B312CFC8FE2}"/>
    <cellStyle name="Normal 14 5 5" xfId="3451" xr:uid="{3C277597-0319-4010-8DD8-B7CECFB0EA3C}"/>
    <cellStyle name="Normal 14 5 5 2" xfId="8690" xr:uid="{7426C340-082D-4135-874B-7C290AD8DC60}"/>
    <cellStyle name="Normal 14 5 6" xfId="7671" xr:uid="{4F942C87-7A61-40FF-91D5-C2E98F53D463}"/>
    <cellStyle name="Normal 14 5 7" xfId="5566" xr:uid="{B4DB8A18-7F79-450E-BC57-8FE1F14B4B07}"/>
    <cellStyle name="Normal 14 5 8" xfId="10680" xr:uid="{2690D505-D279-48F8-BC53-C8A102FCD373}"/>
    <cellStyle name="Normal 14 5 9" xfId="2432" xr:uid="{9AE42BA9-810D-4E81-AD2F-91CD978610B6}"/>
    <cellStyle name="Normal 14 6" xfId="417" xr:uid="{010A1C69-D1BE-433A-9BC4-BDFB4129AB37}"/>
    <cellStyle name="Normal 14 6 10" xfId="1447" xr:uid="{3E88EDBC-3C2B-4E36-84F0-D49A98CE0A19}"/>
    <cellStyle name="Normal 14 6 2" xfId="660" xr:uid="{0428A414-34BA-42B3-BA61-1BA2F261A067}"/>
    <cellStyle name="Normal 14 6 2 2" xfId="1143" xr:uid="{92192B4D-A8CB-4C21-BD4A-975ECADBAECB}"/>
    <cellStyle name="Normal 14 6 2 2 2" xfId="5096" xr:uid="{00F3E1C0-42FB-4A88-9777-6E73C35E75B9}"/>
    <cellStyle name="Normal 14 6 2 2 2 2" xfId="10336" xr:uid="{E22388B1-41AD-4DA7-9F1F-13E47E48335D}"/>
    <cellStyle name="Normal 14 6 2 2 2 3" xfId="7212" xr:uid="{4F5939FD-4BF4-4F79-9F79-AEF0E33EFD8D}"/>
    <cellStyle name="Normal 14 6 2 2 3" xfId="4215" xr:uid="{8CDCCECB-AC97-4759-BC03-344320B39CE1}"/>
    <cellStyle name="Normal 14 6 2 2 3 2" xfId="9454" xr:uid="{256861FC-357D-4EE3-957B-8901B94CB884}"/>
    <cellStyle name="Normal 14 6 2 2 4" xfId="8435" xr:uid="{C5E84304-D735-4023-9404-1F2E465AEF32}"/>
    <cellStyle name="Normal 14 6 2 2 5" xfId="6330" xr:uid="{43E56254-82C0-42B9-96D5-9F506894CD18}"/>
    <cellStyle name="Normal 14 6 2 2 6" xfId="3196" xr:uid="{0F4A0DF1-9A66-41C7-839D-70664CFE01C0}"/>
    <cellStyle name="Normal 14 6 2 2 7" xfId="2170" xr:uid="{9251EB20-D55C-4A4A-A52F-7F579B9284F4}"/>
    <cellStyle name="Normal 14 6 2 3" xfId="4685" xr:uid="{90DB22E2-723C-4ECA-B9DD-4B879D99ABE8}"/>
    <cellStyle name="Normal 14 6 2 3 2" xfId="9925" xr:uid="{7D5F91AF-6EE7-4B0B-881D-00862B03EE8A}"/>
    <cellStyle name="Normal 14 6 2 3 3" xfId="6801" xr:uid="{64F1344F-C48B-4CD7-A99A-3A8E052946C7}"/>
    <cellStyle name="Normal 14 6 2 4" xfId="3734" xr:uid="{8B08C053-8132-4AF4-A2CC-3E60722C6581}"/>
    <cellStyle name="Normal 14 6 2 4 2" xfId="8973" xr:uid="{2D0A9E74-5E86-4AA8-9ADE-F536D8478C97}"/>
    <cellStyle name="Normal 14 6 2 5" xfId="7954" xr:uid="{1CB390CF-2D93-4CEE-8954-8D02788FF152}"/>
    <cellStyle name="Normal 14 6 2 6" xfId="5849" xr:uid="{B5B4A604-9468-40F1-8E77-1C94472CE5EB}"/>
    <cellStyle name="Normal 14 6 2 7" xfId="2715" xr:uid="{D5CBA7BF-C715-43CF-BAB1-F6D5EEEFB0FF}"/>
    <cellStyle name="Normal 14 6 2 8" xfId="1689" xr:uid="{87E6C0BC-F7D3-4272-A3C9-DDE445311A56}"/>
    <cellStyle name="Normal 14 6 3" xfId="901" xr:uid="{DC2F3940-1995-4B86-BE0D-FF9FE00765B8}"/>
    <cellStyle name="Normal 14 6 3 2" xfId="4889" xr:uid="{95131FFA-43BE-402A-9570-22288E5DAC61}"/>
    <cellStyle name="Normal 14 6 3 2 2" xfId="10129" xr:uid="{BC9E60FF-AD4A-4160-83BB-6EE419DCE4B4}"/>
    <cellStyle name="Normal 14 6 3 2 3" xfId="7005" xr:uid="{D65E17BF-2D37-4E02-8D8C-1335B72CD63C}"/>
    <cellStyle name="Normal 14 6 3 3" xfId="3973" xr:uid="{62D4D8DD-AC86-4C54-9EED-BFF6B8B9F0C0}"/>
    <cellStyle name="Normal 14 6 3 3 2" xfId="9212" xr:uid="{193120F5-2B9E-465D-A8A9-50F16762CF63}"/>
    <cellStyle name="Normal 14 6 3 4" xfId="8193" xr:uid="{02C11EAF-68A9-4B88-A91F-DE6F20452394}"/>
    <cellStyle name="Normal 14 6 3 5" xfId="6088" xr:uid="{DF172B82-F8D6-444B-8881-CF9348D2471D}"/>
    <cellStyle name="Normal 14 6 3 6" xfId="2954" xr:uid="{537154A0-6B66-43F2-9B91-1936EBFD73CA}"/>
    <cellStyle name="Normal 14 6 3 7" xfId="1928" xr:uid="{2BDE5CB6-E66D-4318-ADFE-1C90DF036687}"/>
    <cellStyle name="Normal 14 6 4" xfId="4478" xr:uid="{97DD24B4-2CC5-452A-9888-6DC5430F6181}"/>
    <cellStyle name="Normal 14 6 4 2" xfId="9718" xr:uid="{4E4543C3-F7F5-4D28-B52B-38E881F33000}"/>
    <cellStyle name="Normal 14 6 4 3" xfId="6594" xr:uid="{1A78F35F-D213-4016-A307-200C308909C6}"/>
    <cellStyle name="Normal 14 6 5" xfId="3492" xr:uid="{67FE5C25-6DD1-460A-B53E-7F6288C2092A}"/>
    <cellStyle name="Normal 14 6 5 2" xfId="8731" xr:uid="{DEBD340C-7229-4E68-A862-D6DB0912AD38}"/>
    <cellStyle name="Normal 14 6 6" xfId="7712" xr:uid="{077406CC-CE16-4AE5-94D5-2033E5DEAD9B}"/>
    <cellStyle name="Normal 14 6 7" xfId="5607" xr:uid="{15643F91-80A6-4C2A-B8B5-973E6B7EC707}"/>
    <cellStyle name="Normal 14 6 8" xfId="10721" xr:uid="{0E18BDE9-4D62-4023-A4A3-5CBC9EE6E779}"/>
    <cellStyle name="Normal 14 6 9" xfId="2473" xr:uid="{A80ED351-5769-4F35-A8B5-B2554021120C}"/>
    <cellStyle name="Normal 14 7" xfId="275" xr:uid="{71765484-6DED-4D95-9A59-E5E03852180F}"/>
    <cellStyle name="Normal 14 7 2" xfId="521" xr:uid="{5B0F5BD2-0CDA-4E11-A733-4329A684A368}"/>
    <cellStyle name="Normal 14 7 2 2" xfId="1004" xr:uid="{E5568654-D9F0-458B-98D4-9886B789DA7E}"/>
    <cellStyle name="Normal 14 7 2 2 2" xfId="4977" xr:uid="{6A18022E-9AD3-4FD7-B6AD-DB51E4BC4C51}"/>
    <cellStyle name="Normal 14 7 2 2 2 2" xfId="10217" xr:uid="{0A110211-02DF-40E5-A632-8C16894BA564}"/>
    <cellStyle name="Normal 14 7 2 2 2 3" xfId="7093" xr:uid="{00F9827F-A415-4EEF-A088-1586FE7F7E5D}"/>
    <cellStyle name="Normal 14 7 2 2 3" xfId="4076" xr:uid="{80BDB6C6-BC6D-4654-878A-0124925AEBDD}"/>
    <cellStyle name="Normal 14 7 2 2 3 2" xfId="9315" xr:uid="{5FD50984-5470-4E9D-8B4C-77E8E19C03F8}"/>
    <cellStyle name="Normal 14 7 2 2 4" xfId="8296" xr:uid="{EE78C0F4-9B0B-4B62-A801-A3D4FD0252E9}"/>
    <cellStyle name="Normal 14 7 2 2 5" xfId="6191" xr:uid="{42AF0E87-B53E-4CCF-804D-0BAFFB53BBC8}"/>
    <cellStyle name="Normal 14 7 2 2 6" xfId="3057" xr:uid="{0EE9ED92-6E47-4F13-8892-1F833DFCD083}"/>
    <cellStyle name="Normal 14 7 2 2 7" xfId="2031" xr:uid="{6711F334-81EE-4BA2-9E19-325E9C65E8EE}"/>
    <cellStyle name="Normal 14 7 2 3" xfId="4565" xr:uid="{CCF8FBF2-EBB8-4992-B785-B5879D64AA67}"/>
    <cellStyle name="Normal 14 7 2 3 2" xfId="9805" xr:uid="{E1E2C5B8-726B-4E82-BE75-2ACD8C62E686}"/>
    <cellStyle name="Normal 14 7 2 3 3" xfId="6681" xr:uid="{6E46CB1F-8D32-4798-8F97-5BD57FE8819D}"/>
    <cellStyle name="Normal 14 7 2 4" xfId="3595" xr:uid="{5E10EB5A-8C4B-442E-B99D-CBBCD0369246}"/>
    <cellStyle name="Normal 14 7 2 4 2" xfId="8834" xr:uid="{6F5C22C2-2EC4-4F9E-A550-CB385894199E}"/>
    <cellStyle name="Normal 14 7 2 5" xfId="7815" xr:uid="{30DA8B7F-18C3-4C96-9C3B-74191E4405EF}"/>
    <cellStyle name="Normal 14 7 2 6" xfId="5710" xr:uid="{4078B087-AE2C-4775-81F9-1D99B5FB3595}"/>
    <cellStyle name="Normal 14 7 2 7" xfId="2576" xr:uid="{20643B8D-1C19-4A2F-814C-D1585E44E527}"/>
    <cellStyle name="Normal 14 7 2 8" xfId="1550" xr:uid="{2C348F6C-2F2B-4F02-825A-5423B13A4721}"/>
    <cellStyle name="Normal 14 7 3" xfId="761" xr:uid="{F2AE56BC-189D-4C03-8B79-BCEAB3AA581A}"/>
    <cellStyle name="Normal 14 7 3 2" xfId="4769" xr:uid="{FA9727EA-935D-48ED-8128-7FEB6E747EDD}"/>
    <cellStyle name="Normal 14 7 3 2 2" xfId="10009" xr:uid="{75B327B9-B6A5-4BE3-9DD7-0F10D62080DB}"/>
    <cellStyle name="Normal 14 7 3 2 3" xfId="6885" xr:uid="{12CCEDDA-AD72-4AC9-930F-16F18B07494E}"/>
    <cellStyle name="Normal 14 7 3 3" xfId="3833" xr:uid="{A6175EAB-CCAE-4BD3-AB8E-402996966536}"/>
    <cellStyle name="Normal 14 7 3 3 2" xfId="9072" xr:uid="{75757C42-8BE4-436B-82B3-A6FF46945F83}"/>
    <cellStyle name="Normal 14 7 3 4" xfId="8053" xr:uid="{B80A46FF-F6E9-4CDA-BA4F-6E424F4E02C8}"/>
    <cellStyle name="Normal 14 7 3 5" xfId="5948" xr:uid="{E12642FF-5A48-4B09-A60B-EB1AF122AAC7}"/>
    <cellStyle name="Normal 14 7 3 6" xfId="2814" xr:uid="{FF4E0DE4-E31E-4763-AB5B-FE06492A9008}"/>
    <cellStyle name="Normal 14 7 3 7" xfId="1788" xr:uid="{ECB52D5C-9EDE-43DD-B2A1-4ACCBDE0C698}"/>
    <cellStyle name="Normal 14 7 4" xfId="4359" xr:uid="{8C15FC08-1A10-4565-9018-C73FF81EDEB5}"/>
    <cellStyle name="Normal 14 7 4 2" xfId="9599" xr:uid="{4D6277C6-059A-425D-8BBA-39640C23318F}"/>
    <cellStyle name="Normal 14 7 4 3" xfId="6475" xr:uid="{05F7B364-79D8-4FD4-B302-C69A29B9F694}"/>
    <cellStyle name="Normal 14 7 5" xfId="3352" xr:uid="{11A73143-4B8B-4A8F-AB03-CAA61AA4AD7D}"/>
    <cellStyle name="Normal 14 7 5 2" xfId="8591" xr:uid="{3345647A-CD1A-456E-A020-4B25735A2B57}"/>
    <cellStyle name="Normal 14 7 6" xfId="7572" xr:uid="{F12DF491-5608-4F66-9BE5-AA83A9682206}"/>
    <cellStyle name="Normal 14 7 7" xfId="5467" xr:uid="{1724127A-A78C-4094-B212-63E2500E8165}"/>
    <cellStyle name="Normal 14 7 8" xfId="2333" xr:uid="{8121FDC5-95A4-4D37-95CD-D716793056AD}"/>
    <cellStyle name="Normal 14 7 9" xfId="1307" xr:uid="{875BD053-4851-44E0-9860-69A1ED6873ED}"/>
    <cellStyle name="Normal 14 8" xfId="465" xr:uid="{1FDB832B-D899-48CB-94D4-177960C80540}"/>
    <cellStyle name="Normal 14 8 2" xfId="948" xr:uid="{4D2AFCAE-BF96-4A8C-90D3-63976BD11E7D}"/>
    <cellStyle name="Normal 14 8 2 2" xfId="4930" xr:uid="{7477ED9A-22E6-48E7-9D44-398E2ADEFEEC}"/>
    <cellStyle name="Normal 14 8 2 2 2" xfId="10170" xr:uid="{EA2DBB15-EA8C-4767-9F43-669FF7F39A70}"/>
    <cellStyle name="Normal 14 8 2 2 3" xfId="7046" xr:uid="{6B9A9674-EE01-4858-8236-91A7C63AD4CB}"/>
    <cellStyle name="Normal 14 8 2 3" xfId="4020" xr:uid="{EF47DE05-5634-4763-8BB9-D7FD5936424A}"/>
    <cellStyle name="Normal 14 8 2 3 2" xfId="9259" xr:uid="{92BC9E77-3BFF-41BD-AADA-FAC931D6F09E}"/>
    <cellStyle name="Normal 14 8 2 4" xfId="8240" xr:uid="{F029F832-D04A-4A23-81EF-9C93E9AD8A82}"/>
    <cellStyle name="Normal 14 8 2 5" xfId="6135" xr:uid="{525AD2CA-B822-4247-BF9F-C231C4BADC6E}"/>
    <cellStyle name="Normal 14 8 2 6" xfId="3001" xr:uid="{2D7219AE-226D-4AF4-BD35-08791C9AF998}"/>
    <cellStyle name="Normal 14 8 2 7" xfId="1975" xr:uid="{44C778EE-EFA9-4120-9548-F8E38CC63706}"/>
    <cellStyle name="Normal 14 8 3" xfId="4518" xr:uid="{AC0B4ABC-A58D-48F4-B90C-24FDD4C02075}"/>
    <cellStyle name="Normal 14 8 3 2" xfId="9758" xr:uid="{F19859CA-05B6-41E4-A558-9F4872807B8D}"/>
    <cellStyle name="Normal 14 8 3 3" xfId="6634" xr:uid="{68E1898E-2C04-4BC9-90DE-C67BC1509898}"/>
    <cellStyle name="Normal 14 8 4" xfId="3539" xr:uid="{7138DEB3-B9A8-4758-9090-65C601C7CE4E}"/>
    <cellStyle name="Normal 14 8 4 2" xfId="8778" xr:uid="{62B73116-C146-4CEA-8AAE-C9F3B3BC4CC9}"/>
    <cellStyle name="Normal 14 8 5" xfId="7759" xr:uid="{858C6ACB-B822-49BC-A870-DBCD0FD924E6}"/>
    <cellStyle name="Normal 14 8 6" xfId="5654" xr:uid="{FDF50566-0BB3-42E9-9737-D41D0FF86B0E}"/>
    <cellStyle name="Normal 14 8 7" xfId="2520" xr:uid="{D9B3F5A1-6D1B-4162-9FD4-836E843678C7}"/>
    <cellStyle name="Normal 14 8 8" xfId="1494" xr:uid="{87AEE055-D481-4FFA-B8A8-C6E3537D3B0B}"/>
    <cellStyle name="Normal 14 9" xfId="217" xr:uid="{AE1E5996-7225-494D-AC05-B8CAF8D011C1}"/>
    <cellStyle name="Normal 14 9 2" xfId="4310" xr:uid="{12FA09DE-E807-4ADA-A388-7F0336AFB5CD}"/>
    <cellStyle name="Normal 14 9 2 2" xfId="9550" xr:uid="{D44A25B2-131A-457E-8DB1-67556F45BBDE}"/>
    <cellStyle name="Normal 14 9 2 3" xfId="6426" xr:uid="{13AEDB46-F5F7-4751-9A86-025D0CFAA704}"/>
    <cellStyle name="Normal 14 9 3" xfId="3294" xr:uid="{2F0ED596-19E8-4551-9277-7883E3523297}"/>
    <cellStyle name="Normal 14 9 3 2" xfId="8533" xr:uid="{D3DD0158-0C5B-48C2-9D43-9100E5E9DA1A}"/>
    <cellStyle name="Normal 14 9 4" xfId="7514" xr:uid="{5F7A0B44-0474-42C5-AC2C-EA8B5A306E05}"/>
    <cellStyle name="Normal 14 9 5" xfId="5409" xr:uid="{2F0CA79B-7419-4190-8CD2-453D64AA620F}"/>
    <cellStyle name="Normal 14 9 6" xfId="2275" xr:uid="{4D6843D4-2E78-44EB-BA5A-0E5C8FF744C9}"/>
    <cellStyle name="Normal 14 9 7" xfId="1249" xr:uid="{A4B20C2B-70D2-4596-B1BE-8148EEE3252E}"/>
    <cellStyle name="Normal 15" xfId="125" xr:uid="{A1461E15-E16F-404C-8775-338E1CD57FAF}"/>
    <cellStyle name="Normal 16" xfId="126" xr:uid="{6F9CAC51-0115-4DAF-8CB0-0DEE36835217}"/>
    <cellStyle name="Normal 17" xfId="127" xr:uid="{5488BC71-676E-4248-B6EE-C3E30859B16D}"/>
    <cellStyle name="Normal 18" xfId="455" xr:uid="{4F306F2F-F57C-4C44-B40F-18D41F9D66BC}"/>
    <cellStyle name="Normal 18 2" xfId="939" xr:uid="{E534A23B-184D-434F-B209-2D21E6F5DE23}"/>
    <cellStyle name="Normal 18 2 2" xfId="4922" xr:uid="{5EFCD827-CB8E-4F48-953A-A933E4389CD7}"/>
    <cellStyle name="Normal 18 2 2 2" xfId="10162" xr:uid="{C9F1C5D3-6C6C-4529-8EDA-FBEB0969FC89}"/>
    <cellStyle name="Normal 18 2 2 3" xfId="7038" xr:uid="{40ACDACB-2FCA-412A-B64E-2917B38770B3}"/>
    <cellStyle name="Normal 18 2 3" xfId="4011" xr:uid="{3B65A063-06FD-4F1D-9792-52922CF80B34}"/>
    <cellStyle name="Normal 18 2 3 2" xfId="9250" xr:uid="{5D953B47-B81D-4EBD-9020-F2401F221B41}"/>
    <cellStyle name="Normal 18 2 4" xfId="8231" xr:uid="{241771A5-3C8E-4A4B-B1DC-DE4FE3CF8C88}"/>
    <cellStyle name="Normal 18 2 5" xfId="6126" xr:uid="{45910D9E-B693-4B21-951A-A71B83B377FD}"/>
    <cellStyle name="Normal 18 2 6" xfId="2992" xr:uid="{166987AC-549C-48EA-93EC-AB98413F5662}"/>
    <cellStyle name="Normal 18 2 7" xfId="1966" xr:uid="{0119DBBC-08AD-4206-9DF4-D46E55D57FD6}"/>
    <cellStyle name="Normal 18 3" xfId="4510" xr:uid="{D6A30D1D-158B-4814-8F7A-594117577B76}"/>
    <cellStyle name="Normal 18 3 2" xfId="9750" xr:uid="{FAF32BCC-9244-455A-9C55-9611C97A1FA2}"/>
    <cellStyle name="Normal 18 3 3" xfId="6626" xr:uid="{10D13B8F-3A12-4E9D-911C-4BD318D2BC7C}"/>
    <cellStyle name="Normal 18 4" xfId="3530" xr:uid="{AC8D2CBF-E641-4125-8C63-12DA196DE5E0}"/>
    <cellStyle name="Normal 18 4 2" xfId="8769" xr:uid="{6A2E1696-4A8F-407C-9EE5-72017C8A2BFA}"/>
    <cellStyle name="Normal 18 5" xfId="7750" xr:uid="{21DF77F7-5D1B-4863-8B3F-016448427B2A}"/>
    <cellStyle name="Normal 18 6" xfId="5645" xr:uid="{CD509EC4-1343-4027-BABA-D0D1B60F4B3D}"/>
    <cellStyle name="Normal 18 7" xfId="2511" xr:uid="{86AE5D50-8BB3-49DB-8D75-A5DECBB39685}"/>
    <cellStyle name="Normal 18 8" xfId="1485" xr:uid="{C3D268C9-D705-4E70-9CCF-D3253B878F31}"/>
    <cellStyle name="Normal 19" xfId="73" xr:uid="{2041C544-3DDE-4913-BBB0-BA3C2C52735B}"/>
    <cellStyle name="Normal 2" xfId="128" xr:uid="{5550878C-64A0-4BBA-A139-644A93FF46B4}"/>
    <cellStyle name="Normal 2 2" xfId="129" xr:uid="{5896C691-0125-47D8-9FAD-CE45F8C515A4}"/>
    <cellStyle name="Normal 2 2 2" xfId="130" xr:uid="{6F5A4957-58AA-4B39-86AB-3C8939C4D01E}"/>
    <cellStyle name="Normal 2 3" xfId="131" xr:uid="{ED97F593-6721-4245-97D9-9E4A64C0D05D}"/>
    <cellStyle name="Normal 2 3 2" xfId="176" xr:uid="{8F9C178C-F534-4FCA-8001-989F5BDF84EA}"/>
    <cellStyle name="Normal 2 3 2 10" xfId="234" xr:uid="{0AF73E52-BCB7-4270-B503-6E6ED381D3A1}"/>
    <cellStyle name="Normal 2 3 2 10 2" xfId="4323" xr:uid="{22A59AAE-573A-4F6E-B57B-F252075F5144}"/>
    <cellStyle name="Normal 2 3 2 10 2 2" xfId="9563" xr:uid="{41FADF79-1119-46DC-8BD3-4AC5360C20B5}"/>
    <cellStyle name="Normal 2 3 2 10 2 3" xfId="6439" xr:uid="{F77AC3C1-7A7C-47A8-BA3D-CC63B2B106D1}"/>
    <cellStyle name="Normal 2 3 2 10 3" xfId="3311" xr:uid="{49A0CC30-AD62-47A8-9E1B-C3B54BD1476C}"/>
    <cellStyle name="Normal 2 3 2 10 3 2" xfId="8550" xr:uid="{A9F00192-ABC1-424D-96BD-8D7C78B035CC}"/>
    <cellStyle name="Normal 2 3 2 10 4" xfId="7531" xr:uid="{D585B77C-C479-4897-AD8E-E9DD17BAEDD4}"/>
    <cellStyle name="Normal 2 3 2 10 5" xfId="5426" xr:uid="{12C8DEED-1295-4E07-BCA9-024C99B87894}"/>
    <cellStyle name="Normal 2 3 2 10 6" xfId="2292" xr:uid="{F544F0E0-74FB-496D-806E-C46BF39314EC}"/>
    <cellStyle name="Normal 2 3 2 10 7" xfId="1266" xr:uid="{2E3C9BAD-1696-4C7C-9319-A8C019E1C762}"/>
    <cellStyle name="Normal 2 3 2 11" xfId="720" xr:uid="{E065A065-227D-4F2B-ADF6-FA5DC91A46AA}"/>
    <cellStyle name="Normal 2 3 2 11 2" xfId="4734" xr:uid="{A22CB636-B214-4A0A-9095-3FCF2F3E9800}"/>
    <cellStyle name="Normal 2 3 2 11 2 2" xfId="9974" xr:uid="{05812734-F33A-4189-AF1C-AFC39D4E5DDB}"/>
    <cellStyle name="Normal 2 3 2 11 2 3" xfId="6850" xr:uid="{3BB7E808-008A-41A2-BEEA-0A5644A66BF6}"/>
    <cellStyle name="Normal 2 3 2 11 3" xfId="3792" xr:uid="{FA72826C-6FCC-4344-B48F-6DF19F67D096}"/>
    <cellStyle name="Normal 2 3 2 11 3 2" xfId="9031" xr:uid="{6048DAF3-9AAC-43BB-91B7-70AF8BFE260D}"/>
    <cellStyle name="Normal 2 3 2 11 4" xfId="8012" xr:uid="{1CED98C8-7F3C-40B2-914E-CBC43779D1D7}"/>
    <cellStyle name="Normal 2 3 2 11 5" xfId="5907" xr:uid="{B57D8471-54D4-401E-BC33-8FF7DAC1C248}"/>
    <cellStyle name="Normal 2 3 2 11 6" xfId="2773" xr:uid="{0A31E410-7A58-48BF-848B-BE6099FC3443}"/>
    <cellStyle name="Normal 2 3 2 11 7" xfId="1747" xr:uid="{46706EB2-1DAC-4D87-AFAA-DF9AA3F5F517}"/>
    <cellStyle name="Normal 2 3 2 12" xfId="4277" xr:uid="{3B52CFB0-6531-4A57-80C3-72462640B0B8}"/>
    <cellStyle name="Normal 2 3 2 12 2" xfId="9517" xr:uid="{CA74B72C-E933-4F02-AB0E-0D25F92222F7}"/>
    <cellStyle name="Normal 2 3 2 12 3" xfId="6393" xr:uid="{BD891201-863C-44F8-8E6B-598338019BB2}"/>
    <cellStyle name="Normal 2 3 2 13" xfId="3254" xr:uid="{38F0E2C5-92BC-48CA-8EB5-864C9D338149}"/>
    <cellStyle name="Normal 2 3 2 13 2" xfId="8493" xr:uid="{7813AB04-1F44-4496-85C7-90ABEA8A919C}"/>
    <cellStyle name="Normal 2 3 2 14" xfId="7474" xr:uid="{93752488-8502-445C-B3DE-B5A1CA1C9E63}"/>
    <cellStyle name="Normal 2 3 2 15" xfId="5369" xr:uid="{63788A7C-8388-4F1E-AF6B-1B3D21E78EC5}"/>
    <cellStyle name="Normal 2 3 2 16" xfId="10598" xr:uid="{C4CF4439-25A3-459D-B305-B6DA5E642E25}"/>
    <cellStyle name="Normal 2 3 2 17" xfId="10779" xr:uid="{FFE4F2D2-042D-4437-9408-FA903B9E6D3D}"/>
    <cellStyle name="Normal 2 3 2 18" xfId="2235" xr:uid="{CF58D9F3-003A-45F5-BCA9-869DC7BD37F1}"/>
    <cellStyle name="Normal 2 3 2 19" xfId="1209" xr:uid="{BE9D4AD7-96F5-4192-A3C8-17D07E7CB82B}"/>
    <cellStyle name="Normal 2 3 2 2" xfId="184" xr:uid="{04CF4D81-24FA-45F2-B8F5-6E6AF8DD9E86}"/>
    <cellStyle name="Normal 2 3 2 2 10" xfId="3262" xr:uid="{9BE602B4-D938-4927-81BF-D1C5D5C0BA2F}"/>
    <cellStyle name="Normal 2 3 2 2 10 2" xfId="8501" xr:uid="{247DDB2E-B6B4-4E22-A9B8-43F635E6A82B}"/>
    <cellStyle name="Normal 2 3 2 2 11" xfId="7482" xr:uid="{7D78B121-4BFD-44A1-BD8D-915C10C1BAAC}"/>
    <cellStyle name="Normal 2 3 2 2 12" xfId="5377" xr:uid="{B90D9DAE-0A36-40A2-978D-35266EDC87C4}"/>
    <cellStyle name="Normal 2 3 2 2 13" xfId="10606" xr:uid="{D62EB4AD-D3F1-4326-A6C9-056CA5A3E487}"/>
    <cellStyle name="Normal 2 3 2 2 14" xfId="10787" xr:uid="{5BEB75E5-2786-484A-8D9A-6AAB900378B7}"/>
    <cellStyle name="Normal 2 3 2 2 15" xfId="2243" xr:uid="{994DED4A-7774-4027-B949-9E9D2BDF4D26}"/>
    <cellStyle name="Normal 2 3 2 2 16" xfId="1217" xr:uid="{C4A4B222-C6F3-4D93-B3BD-865B731D3D1A}"/>
    <cellStyle name="Normal 2 3 2 2 2" xfId="358" xr:uid="{5007E3BC-0904-446F-8E29-3225392F62EE}"/>
    <cellStyle name="Normal 2 3 2 2 2 10" xfId="1390" xr:uid="{D26A01E4-0D0E-4665-9A2F-93824B4BD6A0}"/>
    <cellStyle name="Normal 2 3 2 2 2 2" xfId="603" xr:uid="{6486C073-2506-4B84-BCCB-47A7BBF78916}"/>
    <cellStyle name="Normal 2 3 2 2 2 2 2" xfId="1086" xr:uid="{86C7F5E5-0040-4DD5-94EB-ECD6F0EA746C}"/>
    <cellStyle name="Normal 2 3 2 2 2 2 2 2" xfId="5044" xr:uid="{A5CE6CE8-F6AE-4271-BF89-C794F2E4CD59}"/>
    <cellStyle name="Normal 2 3 2 2 2 2 2 2 2" xfId="10284" xr:uid="{DFF3B7D7-F526-48F8-97DF-BF264A5A7C6E}"/>
    <cellStyle name="Normal 2 3 2 2 2 2 2 2 3" xfId="7160" xr:uid="{66B95F9C-B516-411F-872B-7E11981ADA25}"/>
    <cellStyle name="Normal 2 3 2 2 2 2 2 3" xfId="4158" xr:uid="{657DB91A-9C53-4EFC-B9CB-316DEC3DFFEC}"/>
    <cellStyle name="Normal 2 3 2 2 2 2 2 3 2" xfId="9397" xr:uid="{DE667C98-07D1-4192-AA56-D6151D01A323}"/>
    <cellStyle name="Normal 2 3 2 2 2 2 2 4" xfId="8378" xr:uid="{44136B9E-C6D6-4496-9F8D-B138A3125B06}"/>
    <cellStyle name="Normal 2 3 2 2 2 2 2 5" xfId="6273" xr:uid="{35BC5F64-F83E-4406-84AB-51904F8A9FA2}"/>
    <cellStyle name="Normal 2 3 2 2 2 2 2 6" xfId="3139" xr:uid="{242CB9DB-9C7A-4447-AB68-B04350E558B1}"/>
    <cellStyle name="Normal 2 3 2 2 2 2 2 7" xfId="2113" xr:uid="{B42B8A8C-7854-4C2C-9C91-D2BCA81B41F0}"/>
    <cellStyle name="Normal 2 3 2 2 2 2 3" xfId="4633" xr:uid="{1E60A3DC-C08A-4F1B-8F14-F678004DF953}"/>
    <cellStyle name="Normal 2 3 2 2 2 2 3 2" xfId="9873" xr:uid="{FFCBCC55-5888-44A4-A7D7-F241BEC2EE60}"/>
    <cellStyle name="Normal 2 3 2 2 2 2 3 3" xfId="6749" xr:uid="{6986A391-770B-433E-8C89-D7198FDBAD3E}"/>
    <cellStyle name="Normal 2 3 2 2 2 2 4" xfId="3677" xr:uid="{6C946FDA-8BDB-42E8-87B8-7F807E85C649}"/>
    <cellStyle name="Normal 2 3 2 2 2 2 4 2" xfId="8916" xr:uid="{620740F1-7ECE-4B8D-859C-F60AA4AC5741}"/>
    <cellStyle name="Normal 2 3 2 2 2 2 5" xfId="7897" xr:uid="{1A0C9D0F-3FEC-42FF-8EC0-14650C7DB71E}"/>
    <cellStyle name="Normal 2 3 2 2 2 2 6" xfId="5792" xr:uid="{E19E6222-08C5-49A1-83CA-64D444A0EE5B}"/>
    <cellStyle name="Normal 2 3 2 2 2 2 7" xfId="2658" xr:uid="{27ED8E89-8C24-43B2-B95D-5A7DB9079DDA}"/>
    <cellStyle name="Normal 2 3 2 2 2 2 8" xfId="1632" xr:uid="{D7B44565-D057-4D52-9D7E-4142A6EC9794}"/>
    <cellStyle name="Normal 2 3 2 2 2 3" xfId="844" xr:uid="{864BEF84-2F34-40BA-8734-1CAAEB844CB2}"/>
    <cellStyle name="Normal 2 3 2 2 2 3 2" xfId="4837" xr:uid="{7B7B3770-C53C-4465-80B7-C3669BB56AE7}"/>
    <cellStyle name="Normal 2 3 2 2 2 3 2 2" xfId="10077" xr:uid="{08A6548D-D7EA-4E2C-B5D8-8263E6CCC6DC}"/>
    <cellStyle name="Normal 2 3 2 2 2 3 2 3" xfId="6953" xr:uid="{E7D73D6A-3C28-42EB-9469-D268E2E41C5D}"/>
    <cellStyle name="Normal 2 3 2 2 2 3 3" xfId="3916" xr:uid="{FDFB0CA0-84BF-475D-B489-89693BCACF2D}"/>
    <cellStyle name="Normal 2 3 2 2 2 3 3 2" xfId="9155" xr:uid="{628ABADA-E787-4BB7-9C26-BB80DAD66DD7}"/>
    <cellStyle name="Normal 2 3 2 2 2 3 4" xfId="8136" xr:uid="{968BFB71-AFE4-4E22-9C99-894FFA716582}"/>
    <cellStyle name="Normal 2 3 2 2 2 3 5" xfId="6031" xr:uid="{C9A0A2A8-FF24-4A30-9552-B5EA4A2133A0}"/>
    <cellStyle name="Normal 2 3 2 2 2 3 6" xfId="2897" xr:uid="{08C4D089-2F4F-4F92-9BA9-652D196B5C8A}"/>
    <cellStyle name="Normal 2 3 2 2 2 3 7" xfId="1871" xr:uid="{970F6678-AD23-4CB0-82E9-AD2DC5ADC0C2}"/>
    <cellStyle name="Normal 2 3 2 2 2 4" xfId="4426" xr:uid="{84C023FF-67A4-4B2E-8A3F-4885563882AC}"/>
    <cellStyle name="Normal 2 3 2 2 2 4 2" xfId="9666" xr:uid="{E32B3F4C-2797-4EFF-AC79-B94597DD8ADC}"/>
    <cellStyle name="Normal 2 3 2 2 2 4 3" xfId="6542" xr:uid="{4CAA021C-D094-4EC4-B1B7-A3C1234DA8D2}"/>
    <cellStyle name="Normal 2 3 2 2 2 5" xfId="3435" xr:uid="{B9273709-0CB9-481F-B053-C8D287A54A68}"/>
    <cellStyle name="Normal 2 3 2 2 2 5 2" xfId="8674" xr:uid="{CBB074D9-F9FB-4885-929E-A9E1F5926321}"/>
    <cellStyle name="Normal 2 3 2 2 2 6" xfId="7655" xr:uid="{7EC77CD8-D6DA-4FA0-BD1E-2039ACA5CFBF}"/>
    <cellStyle name="Normal 2 3 2 2 2 7" xfId="5550" xr:uid="{C91A5D10-7D50-452D-AFC7-3A13DA19F94D}"/>
    <cellStyle name="Normal 2 3 2 2 2 8" xfId="10664" xr:uid="{3CAEEB0A-A6AD-4AFA-BBA3-5070BD8838CB}"/>
    <cellStyle name="Normal 2 3 2 2 2 9" xfId="2416" xr:uid="{7180DBCE-0125-45D4-958F-778229086A5D}"/>
    <cellStyle name="Normal 2 3 2 2 3" xfId="401" xr:uid="{3226D5F5-9640-46F2-8D2C-02028252431B}"/>
    <cellStyle name="Normal 2 3 2 2 3 10" xfId="1431" xr:uid="{2B00ED83-2043-4A1E-8B59-67F1332C8AF9}"/>
    <cellStyle name="Normal 2 3 2 2 3 2" xfId="644" xr:uid="{8347EDBA-1C2F-4CB2-A743-48228FD2AA1D}"/>
    <cellStyle name="Normal 2 3 2 2 3 2 2" xfId="1127" xr:uid="{306C735C-27DE-40A4-BC70-5C2F650EF66E}"/>
    <cellStyle name="Normal 2 3 2 2 3 2 2 2" xfId="5080" xr:uid="{DB8F3637-5BA0-452D-932B-853E83C593F0}"/>
    <cellStyle name="Normal 2 3 2 2 3 2 2 2 2" xfId="10320" xr:uid="{E1582733-2FD3-42C1-8FB1-E64554A3B37F}"/>
    <cellStyle name="Normal 2 3 2 2 3 2 2 2 3" xfId="7196" xr:uid="{5C070B07-D49A-46E9-B22A-BC5F6DDB7D90}"/>
    <cellStyle name="Normal 2 3 2 2 3 2 2 3" xfId="4199" xr:uid="{6A18465B-F6F5-4D9F-99D9-F9BB0AC4E83D}"/>
    <cellStyle name="Normal 2 3 2 2 3 2 2 3 2" xfId="9438" xr:uid="{6D2A4EA7-0FDA-4112-B41C-9784665C6AED}"/>
    <cellStyle name="Normal 2 3 2 2 3 2 2 4" xfId="8419" xr:uid="{DE77976F-C0E9-4628-ADD0-12935795180A}"/>
    <cellStyle name="Normal 2 3 2 2 3 2 2 5" xfId="6314" xr:uid="{A2E924B5-CD17-41A0-ABB5-921689F3AA76}"/>
    <cellStyle name="Normal 2 3 2 2 3 2 2 6" xfId="3180" xr:uid="{AC0A80BD-9E2A-4C9B-8F9A-CBC3B27C2D26}"/>
    <cellStyle name="Normal 2 3 2 2 3 2 2 7" xfId="2154" xr:uid="{93961A71-C134-4D40-8777-C835E3E56953}"/>
    <cellStyle name="Normal 2 3 2 2 3 2 3" xfId="4669" xr:uid="{A204E5D9-520B-459D-A319-CB8C9CFC42E7}"/>
    <cellStyle name="Normal 2 3 2 2 3 2 3 2" xfId="9909" xr:uid="{80A60F69-85D2-4DED-8E6E-5BA69E231E7F}"/>
    <cellStyle name="Normal 2 3 2 2 3 2 3 3" xfId="6785" xr:uid="{2AAF5977-7CDE-492F-AF45-8939788F65FC}"/>
    <cellStyle name="Normal 2 3 2 2 3 2 4" xfId="3718" xr:uid="{6987AD7A-5E3A-4CBB-9A7F-983694C66BB2}"/>
    <cellStyle name="Normal 2 3 2 2 3 2 4 2" xfId="8957" xr:uid="{94D43E4C-FCBE-41E6-991F-4E6C2606E85A}"/>
    <cellStyle name="Normal 2 3 2 2 3 2 5" xfId="7938" xr:uid="{107C8DA7-6617-4918-939C-D12DEC712CC0}"/>
    <cellStyle name="Normal 2 3 2 2 3 2 6" xfId="5833" xr:uid="{5A52AAA8-BBE3-4594-84F5-0DC0C167B2BC}"/>
    <cellStyle name="Normal 2 3 2 2 3 2 7" xfId="2699" xr:uid="{3F083591-BA3D-442A-8A2F-EB1F92E8B8ED}"/>
    <cellStyle name="Normal 2 3 2 2 3 2 8" xfId="1673" xr:uid="{27BE2CBD-88CF-4F4F-8A9C-92138F5D0CD7}"/>
    <cellStyle name="Normal 2 3 2 2 3 3" xfId="885" xr:uid="{DEEFB3A1-364F-4E0F-997A-B81661ECEC79}"/>
    <cellStyle name="Normal 2 3 2 2 3 3 2" xfId="4873" xr:uid="{BB138511-2D78-4C6D-ABD1-E86BFCE4CB38}"/>
    <cellStyle name="Normal 2 3 2 2 3 3 2 2" xfId="10113" xr:uid="{1C90A5E7-E620-4892-81E2-B4F66E71C3B1}"/>
    <cellStyle name="Normal 2 3 2 2 3 3 2 3" xfId="6989" xr:uid="{9210200D-AD22-4069-A3F5-0C81CDFB3428}"/>
    <cellStyle name="Normal 2 3 2 2 3 3 3" xfId="3957" xr:uid="{ABE8AFD1-EA63-4286-8EF0-50973E285602}"/>
    <cellStyle name="Normal 2 3 2 2 3 3 3 2" xfId="9196" xr:uid="{E2B93B98-7823-4FFA-B6BE-41325F41D2AA}"/>
    <cellStyle name="Normal 2 3 2 2 3 3 4" xfId="8177" xr:uid="{1029A65E-C552-4D05-A05B-34A3666695DB}"/>
    <cellStyle name="Normal 2 3 2 2 3 3 5" xfId="6072" xr:uid="{25C874D9-87DA-4C7E-B818-2303BE9533CE}"/>
    <cellStyle name="Normal 2 3 2 2 3 3 6" xfId="2938" xr:uid="{D4B05318-F902-4FD3-ABA9-FF23498C596B}"/>
    <cellStyle name="Normal 2 3 2 2 3 3 7" xfId="1912" xr:uid="{6B074B75-AD14-4F80-B562-03827454C773}"/>
    <cellStyle name="Normal 2 3 2 2 3 4" xfId="4462" xr:uid="{F7332739-5A0E-4012-B16D-8214E4008D8C}"/>
    <cellStyle name="Normal 2 3 2 2 3 4 2" xfId="9702" xr:uid="{77384E1E-7EC9-45D1-A227-B4064A53499F}"/>
    <cellStyle name="Normal 2 3 2 2 3 4 3" xfId="6578" xr:uid="{5DEB245F-260B-45A5-925D-23774E674A58}"/>
    <cellStyle name="Normal 2 3 2 2 3 5" xfId="3476" xr:uid="{ED78416D-D4B7-4BFC-8B29-1049BFEB8851}"/>
    <cellStyle name="Normal 2 3 2 2 3 5 2" xfId="8715" xr:uid="{B90F574C-BA7A-4258-9525-B4DFB8A06E68}"/>
    <cellStyle name="Normal 2 3 2 2 3 6" xfId="7696" xr:uid="{9BFCB56A-5F2E-463E-8D7D-80D0F11CD728}"/>
    <cellStyle name="Normal 2 3 2 2 3 7" xfId="5591" xr:uid="{C3E3DF24-B310-4EB0-8EAA-74C736D6DC8D}"/>
    <cellStyle name="Normal 2 3 2 2 3 8" xfId="10705" xr:uid="{7711A8DD-AB20-4241-9235-747E1E920D0D}"/>
    <cellStyle name="Normal 2 3 2 2 3 9" xfId="2457" xr:uid="{2FF32A67-20FA-42F5-B81D-D544B0F6E6B0}"/>
    <cellStyle name="Normal 2 3 2 2 4" xfId="442" xr:uid="{DB6A6662-32EB-4780-ADC9-7C4E3A196F81}"/>
    <cellStyle name="Normal 2 3 2 2 4 10" xfId="1472" xr:uid="{A870CD6B-77BE-4E9E-9D4C-2C1DDFAD430E}"/>
    <cellStyle name="Normal 2 3 2 2 4 2" xfId="685" xr:uid="{44BE8DEA-D36A-4924-9A5D-40465A92EEDE}"/>
    <cellStyle name="Normal 2 3 2 2 4 2 2" xfId="1168" xr:uid="{5D8D5176-B7AD-4192-9044-1339FDBF725A}"/>
    <cellStyle name="Normal 2 3 2 2 4 2 2 2" xfId="5116" xr:uid="{3B7B9129-47DA-45CC-81E7-BBB2A016DCA7}"/>
    <cellStyle name="Normal 2 3 2 2 4 2 2 2 2" xfId="10356" xr:uid="{D02062C6-1A4C-43DB-8A3B-57DE6C089B61}"/>
    <cellStyle name="Normal 2 3 2 2 4 2 2 2 3" xfId="7232" xr:uid="{CAE9FAD3-9459-4893-82FA-6B4944DB965E}"/>
    <cellStyle name="Normal 2 3 2 2 4 2 2 3" xfId="4240" xr:uid="{06F21CA5-AD88-4C90-8805-FFEB5C80C4FB}"/>
    <cellStyle name="Normal 2 3 2 2 4 2 2 3 2" xfId="9479" xr:uid="{8A031527-DCF6-4A93-84C0-C7CA0ABC19D1}"/>
    <cellStyle name="Normal 2 3 2 2 4 2 2 4" xfId="8460" xr:uid="{864602AD-7EAD-4164-A6C4-302C3B135A67}"/>
    <cellStyle name="Normal 2 3 2 2 4 2 2 5" xfId="6355" xr:uid="{EBFAC7E1-C548-49D3-BE86-7D6AC76858CB}"/>
    <cellStyle name="Normal 2 3 2 2 4 2 2 6" xfId="3221" xr:uid="{0CFF76B1-A5D7-4A73-85C5-0E8C6775CFB5}"/>
    <cellStyle name="Normal 2 3 2 2 4 2 2 7" xfId="2195" xr:uid="{3F91312F-5422-4052-9BCB-8C0ED3240313}"/>
    <cellStyle name="Normal 2 3 2 2 4 2 3" xfId="4705" xr:uid="{AEA9223F-B1D5-469A-998C-8B5A15999D10}"/>
    <cellStyle name="Normal 2 3 2 2 4 2 3 2" xfId="9945" xr:uid="{2841159B-4D2A-47A8-BB30-6FA1AE31033A}"/>
    <cellStyle name="Normal 2 3 2 2 4 2 3 3" xfId="6821" xr:uid="{F7438771-3DCE-4D1C-A8E5-42898148950C}"/>
    <cellStyle name="Normal 2 3 2 2 4 2 4" xfId="3759" xr:uid="{4603DCA6-D266-4E93-821D-B655A787E403}"/>
    <cellStyle name="Normal 2 3 2 2 4 2 4 2" xfId="8998" xr:uid="{8FCB1BC2-B795-4A00-95B9-40F97D736365}"/>
    <cellStyle name="Normal 2 3 2 2 4 2 5" xfId="7979" xr:uid="{51A91CEC-DE19-402A-9A73-D4FD1348560E}"/>
    <cellStyle name="Normal 2 3 2 2 4 2 6" xfId="5874" xr:uid="{F96F71DB-9AB5-4981-B8A1-F15CAB2D56C6}"/>
    <cellStyle name="Normal 2 3 2 2 4 2 7" xfId="2740" xr:uid="{B6F19895-FA40-4DA2-83B1-48D4398FE290}"/>
    <cellStyle name="Normal 2 3 2 2 4 2 8" xfId="1714" xr:uid="{1BEBA428-6294-4C3F-B231-1B66B655EAB3}"/>
    <cellStyle name="Normal 2 3 2 2 4 3" xfId="926" xr:uid="{D476DE9E-86C2-49B2-8CB9-1800ADB1C5CD}"/>
    <cellStyle name="Normal 2 3 2 2 4 3 2" xfId="4909" xr:uid="{5980CFA3-4A33-4F46-898D-FC15778EA681}"/>
    <cellStyle name="Normal 2 3 2 2 4 3 2 2" xfId="10149" xr:uid="{210E1BA8-035A-47C0-A2EC-FF9530A242CD}"/>
    <cellStyle name="Normal 2 3 2 2 4 3 2 3" xfId="7025" xr:uid="{16C26262-BE0A-4940-9D24-B51C36DC48F5}"/>
    <cellStyle name="Normal 2 3 2 2 4 3 3" xfId="3998" xr:uid="{AC949E72-243E-4C9E-B153-90C8B6F1FA2D}"/>
    <cellStyle name="Normal 2 3 2 2 4 3 3 2" xfId="9237" xr:uid="{09B9D6ED-1859-415A-9901-576E24382091}"/>
    <cellStyle name="Normal 2 3 2 2 4 3 4" xfId="8218" xr:uid="{EE74D4DC-3326-4E7C-BD42-C994CC168260}"/>
    <cellStyle name="Normal 2 3 2 2 4 3 5" xfId="6113" xr:uid="{70EB8674-E311-401F-A05C-771D78B0A5B3}"/>
    <cellStyle name="Normal 2 3 2 2 4 3 6" xfId="2979" xr:uid="{A0CB9B8A-4DA6-4CC2-827E-6641707155E3}"/>
    <cellStyle name="Normal 2 3 2 2 4 3 7" xfId="1953" xr:uid="{5B23104A-9D94-4A6B-A325-ED2E56444B10}"/>
    <cellStyle name="Normal 2 3 2 2 4 4" xfId="4498" xr:uid="{E469774A-8EEC-42C6-BEAA-CC5E5571E58B}"/>
    <cellStyle name="Normal 2 3 2 2 4 4 2" xfId="9738" xr:uid="{99858B21-2829-4340-A112-6F14BB654B84}"/>
    <cellStyle name="Normal 2 3 2 2 4 4 3" xfId="6614" xr:uid="{D514A890-C35A-48E7-95B8-9A39D00FA576}"/>
    <cellStyle name="Normal 2 3 2 2 4 5" xfId="3517" xr:uid="{81779C2B-CE62-4C07-BB68-79B4ADDC0F06}"/>
    <cellStyle name="Normal 2 3 2 2 4 5 2" xfId="8756" xr:uid="{758246DC-252F-475F-8B1B-B6489D120D43}"/>
    <cellStyle name="Normal 2 3 2 2 4 6" xfId="7737" xr:uid="{C2AE5E5B-9081-40F8-BB9D-BE1C64886771}"/>
    <cellStyle name="Normal 2 3 2 2 4 7" xfId="5632" xr:uid="{2FD2E60F-5637-4D7F-BFCE-D4CB2DB92487}"/>
    <cellStyle name="Normal 2 3 2 2 4 8" xfId="10746" xr:uid="{32D13105-711E-4DAE-951E-5A3C96DE3091}"/>
    <cellStyle name="Normal 2 3 2 2 4 9" xfId="2498" xr:uid="{5E2D04D4-3D85-4B9B-A2EA-7F1CFD5D3B63}"/>
    <cellStyle name="Normal 2 3 2 2 5" xfId="300" xr:uid="{97B17BED-9C22-4395-BB55-A3FDDE043CBE}"/>
    <cellStyle name="Normal 2 3 2 2 5 2" xfId="545" xr:uid="{1A36C200-F3CE-4BD5-80CA-D7FBEAEFBEB0}"/>
    <cellStyle name="Normal 2 3 2 2 5 2 2" xfId="1028" xr:uid="{8CC95AB6-E285-42FF-BBC8-8F60F6D53480}"/>
    <cellStyle name="Normal 2 3 2 2 5 2 2 2" xfId="4996" xr:uid="{4311E329-66B1-4349-B7BD-98BB47B94006}"/>
    <cellStyle name="Normal 2 3 2 2 5 2 2 2 2" xfId="10236" xr:uid="{35BEF2D2-0A98-4589-AEE7-86B038551C74}"/>
    <cellStyle name="Normal 2 3 2 2 5 2 2 2 3" xfId="7112" xr:uid="{C440B07B-D361-4A0D-8EFB-D058EE66CEDC}"/>
    <cellStyle name="Normal 2 3 2 2 5 2 2 3" xfId="4100" xr:uid="{A8E4209F-6D5C-4920-BBAF-BFEA73BDF8FF}"/>
    <cellStyle name="Normal 2 3 2 2 5 2 2 3 2" xfId="9339" xr:uid="{9EA579D9-4120-4CAB-9E68-F718B100E72C}"/>
    <cellStyle name="Normal 2 3 2 2 5 2 2 4" xfId="8320" xr:uid="{E7978BBB-E018-410F-8E26-0FCB25EEB0E0}"/>
    <cellStyle name="Normal 2 3 2 2 5 2 2 5" xfId="6215" xr:uid="{143220AB-E9A4-4941-A736-79C7D1B385FF}"/>
    <cellStyle name="Normal 2 3 2 2 5 2 2 6" xfId="3081" xr:uid="{1426FB0F-595F-41B6-AF24-3B463797F54B}"/>
    <cellStyle name="Normal 2 3 2 2 5 2 2 7" xfId="2055" xr:uid="{E4756B9A-3553-413B-8357-B940EA43B5D3}"/>
    <cellStyle name="Normal 2 3 2 2 5 2 3" xfId="4585" xr:uid="{658AAFEC-379A-4CD5-870D-3351CB46132D}"/>
    <cellStyle name="Normal 2 3 2 2 5 2 3 2" xfId="9825" xr:uid="{63B41E67-2D5F-4A35-A795-ECAA3501BE59}"/>
    <cellStyle name="Normal 2 3 2 2 5 2 3 3" xfId="6701" xr:uid="{D0B1F9F1-2B1D-4D72-B649-B46FA924EFE3}"/>
    <cellStyle name="Normal 2 3 2 2 5 2 4" xfId="3619" xr:uid="{98B1987B-EA59-452D-9A2F-3D6053CB05F3}"/>
    <cellStyle name="Normal 2 3 2 2 5 2 4 2" xfId="8858" xr:uid="{DCCFDC2E-9934-449A-864C-1250AABDB5B9}"/>
    <cellStyle name="Normal 2 3 2 2 5 2 5" xfId="7839" xr:uid="{13839B10-E849-459B-B327-B870799C18C5}"/>
    <cellStyle name="Normal 2 3 2 2 5 2 6" xfId="5734" xr:uid="{0C9E52C7-43FE-42C5-8BB6-85D72BB9BEA4}"/>
    <cellStyle name="Normal 2 3 2 2 5 2 7" xfId="2600" xr:uid="{2F80737C-E413-4711-890C-CBE3E098B91E}"/>
    <cellStyle name="Normal 2 3 2 2 5 2 8" xfId="1574" xr:uid="{ADFB617F-9BC6-4D70-9752-37624AD76DBA}"/>
    <cellStyle name="Normal 2 3 2 2 5 3" xfId="786" xr:uid="{8AC1CE5A-BEB7-4893-938C-C2DEF13A6623}"/>
    <cellStyle name="Normal 2 3 2 2 5 3 2" xfId="4789" xr:uid="{39FC2B87-C667-43C0-8687-1F1B87F449A1}"/>
    <cellStyle name="Normal 2 3 2 2 5 3 2 2" xfId="10029" xr:uid="{6A1059BB-0408-425E-AE40-19EDDE72E46D}"/>
    <cellStyle name="Normal 2 3 2 2 5 3 2 3" xfId="6905" xr:uid="{9442E07B-C5DD-4C67-A973-DA6995753D86}"/>
    <cellStyle name="Normal 2 3 2 2 5 3 3" xfId="3858" xr:uid="{177E16DB-EAE5-4D20-BC8A-45B8D0AA36FE}"/>
    <cellStyle name="Normal 2 3 2 2 5 3 3 2" xfId="9097" xr:uid="{4BFEAE24-A03E-4C39-A631-B2D496FEA6E1}"/>
    <cellStyle name="Normal 2 3 2 2 5 3 4" xfId="8078" xr:uid="{916D40F3-311A-428D-B31F-4DE707B89958}"/>
    <cellStyle name="Normal 2 3 2 2 5 3 5" xfId="5973" xr:uid="{A1F828DF-DC73-4054-A9B9-44D78DCF25B1}"/>
    <cellStyle name="Normal 2 3 2 2 5 3 6" xfId="2839" xr:uid="{2ABC56F8-6374-4046-8DD7-2A5433A158A3}"/>
    <cellStyle name="Normal 2 3 2 2 5 3 7" xfId="1813" xr:uid="{212A7514-506F-46EA-8E94-0FD80C1552ED}"/>
    <cellStyle name="Normal 2 3 2 2 5 4" xfId="4379" xr:uid="{E7073BF9-500A-48F6-B2E2-29D7EF221DA2}"/>
    <cellStyle name="Normal 2 3 2 2 5 4 2" xfId="9619" xr:uid="{F6C4819B-8C65-40CB-AADA-4765D9A8FA63}"/>
    <cellStyle name="Normal 2 3 2 2 5 4 3" xfId="6495" xr:uid="{161A7F0D-0BD0-4190-A34C-0128BC287F03}"/>
    <cellStyle name="Normal 2 3 2 2 5 5" xfId="3377" xr:uid="{1CF18CC8-49C3-4758-9750-B7836BD7B49B}"/>
    <cellStyle name="Normal 2 3 2 2 5 5 2" xfId="8616" xr:uid="{3043C073-A7AE-454C-A085-94E991B1632D}"/>
    <cellStyle name="Normal 2 3 2 2 5 6" xfId="7597" xr:uid="{35BE810F-2AD2-4596-95FB-65A17B5360C3}"/>
    <cellStyle name="Normal 2 3 2 2 5 7" xfId="5492" xr:uid="{DB1D6C15-EDCE-4AD4-8AEB-AD70B1AD061A}"/>
    <cellStyle name="Normal 2 3 2 2 5 8" xfId="2358" xr:uid="{1D632F6B-72BE-4E7D-8668-E792FB3A5F24}"/>
    <cellStyle name="Normal 2 3 2 2 5 9" xfId="1332" xr:uid="{FAC544BB-DB2C-4A9A-B0AF-C331A5C129EE}"/>
    <cellStyle name="Normal 2 3 2 2 6" xfId="458" xr:uid="{FE9CD77F-D111-4D1E-A893-C731B049C2C3}"/>
    <cellStyle name="Normal 2 3 2 2 6 2" xfId="942" xr:uid="{D81F77D1-FD8C-49FA-9B40-B39E4BF56EB3}"/>
    <cellStyle name="Normal 2 3 2 2 6 2 2" xfId="4924" xr:uid="{58F19FA1-4B33-496F-891F-1C6512623489}"/>
    <cellStyle name="Normal 2 3 2 2 6 2 2 2" xfId="10164" xr:uid="{73CA983E-BA39-4EC2-AC3C-8A8F26681D01}"/>
    <cellStyle name="Normal 2 3 2 2 6 2 2 3" xfId="7040" xr:uid="{70B45B3A-B8D7-422C-BFD4-0F16E597D06F}"/>
    <cellStyle name="Normal 2 3 2 2 6 2 3" xfId="4014" xr:uid="{811D0D07-E1B5-4E1F-BB01-EB8209AFC839}"/>
    <cellStyle name="Normal 2 3 2 2 6 2 3 2" xfId="9253" xr:uid="{00A3308B-F9D1-4DA1-ABC3-BE326313036F}"/>
    <cellStyle name="Normal 2 3 2 2 6 2 4" xfId="8234" xr:uid="{F62E9A42-ADDA-4975-8DB9-B66EF47F4907}"/>
    <cellStyle name="Normal 2 3 2 2 6 2 5" xfId="6129" xr:uid="{629A3E86-4EAC-4092-8E92-9BEFB33A6B1B}"/>
    <cellStyle name="Normal 2 3 2 2 6 2 6" xfId="2995" xr:uid="{16172922-600D-454C-B86E-33BC45E2BF6C}"/>
    <cellStyle name="Normal 2 3 2 2 6 2 7" xfId="1969" xr:uid="{EEEC94CB-7419-45A9-A9FA-0BCAFA9211FC}"/>
    <cellStyle name="Normal 2 3 2 2 6 3" xfId="4512" xr:uid="{6D56F19A-8BBC-4A5F-9DBE-EFDCE7A62285}"/>
    <cellStyle name="Normal 2 3 2 2 6 3 2" xfId="9752" xr:uid="{5088DF65-13FC-4AB4-8FD8-3FFBD2C0ADAE}"/>
    <cellStyle name="Normal 2 3 2 2 6 3 3" xfId="6628" xr:uid="{EC21F935-36DF-4BF6-AED5-4303F2D0C617}"/>
    <cellStyle name="Normal 2 3 2 2 6 4" xfId="3533" xr:uid="{8DF32F33-5DFC-4D7C-8B40-18996080BB2C}"/>
    <cellStyle name="Normal 2 3 2 2 6 4 2" xfId="8772" xr:uid="{D991F112-34D8-4E53-B379-DEE28BA4CDA5}"/>
    <cellStyle name="Normal 2 3 2 2 6 5" xfId="7753" xr:uid="{6AFE8421-67FC-4C6D-8670-528922FB0F3C}"/>
    <cellStyle name="Normal 2 3 2 2 6 6" xfId="5648" xr:uid="{C2E31916-B6AF-4E92-8688-4D8E3B5DB238}"/>
    <cellStyle name="Normal 2 3 2 2 6 7" xfId="2514" xr:uid="{17E8A6C0-86DB-42D9-8E3E-F1B96FBA4B02}"/>
    <cellStyle name="Normal 2 3 2 2 6 8" xfId="1488" xr:uid="{A808133F-1D9F-4085-AB93-1004F88B369C}"/>
    <cellStyle name="Normal 2 3 2 2 7" xfId="242" xr:uid="{A5CF73FE-71D8-48C5-99B3-4AD00D927458}"/>
    <cellStyle name="Normal 2 3 2 2 7 2" xfId="4330" xr:uid="{2B4B0396-8D45-4FF1-A53C-4FCE356C7E14}"/>
    <cellStyle name="Normal 2 3 2 2 7 2 2" xfId="9570" xr:uid="{BDE93014-C6B6-47BB-B4E2-B27814343156}"/>
    <cellStyle name="Normal 2 3 2 2 7 2 3" xfId="6446" xr:uid="{77F67352-1F79-4B44-A435-1D8117D2B529}"/>
    <cellStyle name="Normal 2 3 2 2 7 3" xfId="3319" xr:uid="{3194367C-9BA2-4032-B23B-C5B393D03A41}"/>
    <cellStyle name="Normal 2 3 2 2 7 3 2" xfId="8558" xr:uid="{0A41FFE1-16C0-4789-B5BA-B1F883ED84E5}"/>
    <cellStyle name="Normal 2 3 2 2 7 4" xfId="7539" xr:uid="{32C29637-30F2-4939-8C6E-2E920CA65526}"/>
    <cellStyle name="Normal 2 3 2 2 7 5" xfId="5434" xr:uid="{F0A1D7CA-937E-4663-98EF-725CA5E16ED5}"/>
    <cellStyle name="Normal 2 3 2 2 7 6" xfId="2300" xr:uid="{8BED9750-CDB9-42A4-83B4-2275A0A73D69}"/>
    <cellStyle name="Normal 2 3 2 2 7 7" xfId="1274" xr:uid="{A62ACEEA-BAC1-485B-8936-BFF623FDB247}"/>
    <cellStyle name="Normal 2 3 2 2 8" xfId="728" xr:uid="{3E95F14E-0E4E-4F4B-8EF5-9DCEFE679765}"/>
    <cellStyle name="Normal 2 3 2 2 8 2" xfId="4741" xr:uid="{85E3AB3A-0FDB-479E-B716-D54E7E70A9C7}"/>
    <cellStyle name="Normal 2 3 2 2 8 2 2" xfId="9981" xr:uid="{4124E72E-7399-45DC-9C0D-8B22606E0CE7}"/>
    <cellStyle name="Normal 2 3 2 2 8 2 3" xfId="6857" xr:uid="{84E83EA7-DEA5-4B1C-9C5F-46B21172F6CA}"/>
    <cellStyle name="Normal 2 3 2 2 8 3" xfId="3800" xr:uid="{033E414E-1FB1-4A04-A7A9-615EB87F0216}"/>
    <cellStyle name="Normal 2 3 2 2 8 3 2" xfId="9039" xr:uid="{6B5CD96A-A33D-4B91-BB00-D59CFC798147}"/>
    <cellStyle name="Normal 2 3 2 2 8 4" xfId="8020" xr:uid="{BA249217-3746-4A77-BFE8-04EA8D044F2E}"/>
    <cellStyle name="Normal 2 3 2 2 8 5" xfId="5915" xr:uid="{5B82612B-DC7F-4613-9CEE-F1712DF5088E}"/>
    <cellStyle name="Normal 2 3 2 2 8 6" xfId="2781" xr:uid="{3F50EE02-CAE4-40D2-B947-10590CEA8E25}"/>
    <cellStyle name="Normal 2 3 2 2 8 7" xfId="1755" xr:uid="{77827D4B-E4AC-437B-A5B9-62C5C7C5D345}"/>
    <cellStyle name="Normal 2 3 2 2 9" xfId="4283" xr:uid="{53BF5411-0110-4216-9752-E5F987C37EBF}"/>
    <cellStyle name="Normal 2 3 2 2 9 2" xfId="9523" xr:uid="{E7F0B1C1-521F-4F85-9DFB-2BC8507EF5E2}"/>
    <cellStyle name="Normal 2 3 2 2 9 3" xfId="6399" xr:uid="{7B67D1D6-D839-44E7-823B-774A0365137A}"/>
    <cellStyle name="Normal 2 3 2 3" xfId="180" xr:uid="{28107DB3-295A-4078-BB59-07FE369201C7}"/>
    <cellStyle name="Normal 2 3 2 3 10" xfId="3258" xr:uid="{B1103534-D200-4336-98B5-C3673F953D30}"/>
    <cellStyle name="Normal 2 3 2 3 10 2" xfId="8497" xr:uid="{68546051-DE8E-471F-85C4-E4DAFF0E4F52}"/>
    <cellStyle name="Normal 2 3 2 3 11" xfId="7478" xr:uid="{77704468-144E-49D9-8902-7FDA160C34D7}"/>
    <cellStyle name="Normal 2 3 2 3 12" xfId="5373" xr:uid="{04372EE2-7F75-485D-B054-8F73E707898A}"/>
    <cellStyle name="Normal 2 3 2 3 13" xfId="10602" xr:uid="{2961F8DE-BDC5-48D6-9659-903C06B87134}"/>
    <cellStyle name="Normal 2 3 2 3 14" xfId="10783" xr:uid="{38A71DD9-F57F-49FA-8132-A290A4720807}"/>
    <cellStyle name="Normal 2 3 2 3 15" xfId="2239" xr:uid="{666E1399-C606-4831-8A4F-F3DA04E56F20}"/>
    <cellStyle name="Normal 2 3 2 3 16" xfId="1213" xr:uid="{D3BB92F6-F701-4746-896C-D4F0FF1157AE}"/>
    <cellStyle name="Normal 2 3 2 3 2" xfId="354" xr:uid="{14760CB5-1F7A-4FF2-8F96-DA6FC836B571}"/>
    <cellStyle name="Normal 2 3 2 3 2 10" xfId="1386" xr:uid="{8EE51BFA-2F71-47F6-BB9D-D666F3115F2C}"/>
    <cellStyle name="Normal 2 3 2 3 2 2" xfId="599" xr:uid="{AA6959EA-B55A-4153-B2AE-581069E14BB4}"/>
    <cellStyle name="Normal 2 3 2 3 2 2 2" xfId="1082" xr:uid="{931E49F3-41A3-4D1A-BD6D-0B46A4400984}"/>
    <cellStyle name="Normal 2 3 2 3 2 2 2 2" xfId="5041" xr:uid="{BF93A67C-415F-4DA9-B3D3-60285E082B00}"/>
    <cellStyle name="Normal 2 3 2 3 2 2 2 2 2" xfId="10281" xr:uid="{52167BF8-659A-4E59-9E32-EA320698C675}"/>
    <cellStyle name="Normal 2 3 2 3 2 2 2 2 3" xfId="7157" xr:uid="{C4812F8C-68EE-467A-8A1A-F478A1D30C78}"/>
    <cellStyle name="Normal 2 3 2 3 2 2 2 3" xfId="4154" xr:uid="{F42F66FF-7D22-4B42-937F-28E1817AC56D}"/>
    <cellStyle name="Normal 2 3 2 3 2 2 2 3 2" xfId="9393" xr:uid="{E5B82ABE-F52F-4CA7-81DB-6D005859F9D3}"/>
    <cellStyle name="Normal 2 3 2 3 2 2 2 4" xfId="8374" xr:uid="{433DA5A2-CD1D-458E-BC73-465D76AF7750}"/>
    <cellStyle name="Normal 2 3 2 3 2 2 2 5" xfId="6269" xr:uid="{8ABCD8BB-0CC2-41DF-9D7F-5F26B69FBB40}"/>
    <cellStyle name="Normal 2 3 2 3 2 2 2 6" xfId="3135" xr:uid="{5BA7654B-838A-4D09-9363-F94D428DE809}"/>
    <cellStyle name="Normal 2 3 2 3 2 2 2 7" xfId="2109" xr:uid="{58CA84E3-0424-4109-9888-A864E6E53563}"/>
    <cellStyle name="Normal 2 3 2 3 2 2 3" xfId="4630" xr:uid="{01C43524-1B4A-4E11-AB79-463857B9E7A9}"/>
    <cellStyle name="Normal 2 3 2 3 2 2 3 2" xfId="9870" xr:uid="{1DCFF901-6DBB-4084-ABE1-D338D2720182}"/>
    <cellStyle name="Normal 2 3 2 3 2 2 3 3" xfId="6746" xr:uid="{E75A4434-EEB1-44D5-9FA1-615FF79AE738}"/>
    <cellStyle name="Normal 2 3 2 3 2 2 4" xfId="3673" xr:uid="{58C43DCA-2519-456A-A371-5334CC9B88D2}"/>
    <cellStyle name="Normal 2 3 2 3 2 2 4 2" xfId="8912" xr:uid="{E3AE9D4B-ECDC-4B4E-A7FF-4ABC567A71A5}"/>
    <cellStyle name="Normal 2 3 2 3 2 2 5" xfId="7893" xr:uid="{5821311E-754F-4505-9DC9-44584375CCA5}"/>
    <cellStyle name="Normal 2 3 2 3 2 2 6" xfId="5788" xr:uid="{CDE7FE27-CCE2-4A6B-A228-4B717F8D7FBD}"/>
    <cellStyle name="Normal 2 3 2 3 2 2 7" xfId="2654" xr:uid="{CD00FBA7-9CD7-4B83-9E87-68762EA197A9}"/>
    <cellStyle name="Normal 2 3 2 3 2 2 8" xfId="1628" xr:uid="{1F356AC7-437C-4C43-9B0B-EFE21CEF9C9C}"/>
    <cellStyle name="Normal 2 3 2 3 2 3" xfId="840" xr:uid="{361D96A8-638B-44F2-8BBF-43B4256274AB}"/>
    <cellStyle name="Normal 2 3 2 3 2 3 2" xfId="4834" xr:uid="{DE363172-327B-4E26-A498-5100F4E2BA7C}"/>
    <cellStyle name="Normal 2 3 2 3 2 3 2 2" xfId="10074" xr:uid="{5D5E6DAA-0407-4F12-95AC-F22561626539}"/>
    <cellStyle name="Normal 2 3 2 3 2 3 2 3" xfId="6950" xr:uid="{BD70EA7E-C96E-4017-A4C9-04A5979C27A0}"/>
    <cellStyle name="Normal 2 3 2 3 2 3 3" xfId="3912" xr:uid="{06E63AA9-BEAC-439F-AAB5-910DF58335F4}"/>
    <cellStyle name="Normal 2 3 2 3 2 3 3 2" xfId="9151" xr:uid="{C5C0FC3A-91D5-46E1-ACCC-5E30BC53FD99}"/>
    <cellStyle name="Normal 2 3 2 3 2 3 4" xfId="8132" xr:uid="{E7D29942-798B-418D-9B91-41401C50EEBD}"/>
    <cellStyle name="Normal 2 3 2 3 2 3 5" xfId="6027" xr:uid="{7D784812-51EB-4D93-BB24-4537026EB3D9}"/>
    <cellStyle name="Normal 2 3 2 3 2 3 6" xfId="2893" xr:uid="{7BE8FA71-61DD-4178-84DA-AA5BA26FDBD1}"/>
    <cellStyle name="Normal 2 3 2 3 2 3 7" xfId="1867" xr:uid="{3C3C9931-E307-477C-888A-61CFD1DB4629}"/>
    <cellStyle name="Normal 2 3 2 3 2 4" xfId="5218" xr:uid="{FD55ED8C-1723-4A20-8506-A3F2E2A8987D}"/>
    <cellStyle name="Normal 2 3 2 3 2 4 2" xfId="10447" xr:uid="{C055CDF8-B031-4C4F-A4D5-AC2BE46F821D}"/>
    <cellStyle name="Normal 2 3 2 3 2 4 3" xfId="7323" xr:uid="{790E7369-5362-402D-A489-22ADF8597CAF}"/>
    <cellStyle name="Normal 2 3 2 3 2 5" xfId="3431" xr:uid="{75A6014C-92C4-42AD-BDF0-AD5EF771D7E6}"/>
    <cellStyle name="Normal 2 3 2 3 2 5 2" xfId="8670" xr:uid="{27E7B8C8-9584-422B-9CE5-83812D6A119E}"/>
    <cellStyle name="Normal 2 3 2 3 2 6" xfId="7651" xr:uid="{779B5901-07B1-403E-8303-5D4B7A058732}"/>
    <cellStyle name="Normal 2 3 2 3 2 7" xfId="5546" xr:uid="{AC1038EF-3936-4E66-BE04-BD530F7504C6}"/>
    <cellStyle name="Normal 2 3 2 3 2 8" xfId="10660" xr:uid="{93C38E21-EE4D-4911-B131-13BBEB5637D8}"/>
    <cellStyle name="Normal 2 3 2 3 2 9" xfId="2412" xr:uid="{D6DF397D-D45E-455B-82E8-1EA18259C048}"/>
    <cellStyle name="Normal 2 3 2 3 3" xfId="397" xr:uid="{0A9CDA69-CE16-42AA-A8FA-320EF1EF230E}"/>
    <cellStyle name="Normal 2 3 2 3 3 10" xfId="1427" xr:uid="{0A612053-29B3-4ACF-AAEF-71FA1BDE93DC}"/>
    <cellStyle name="Normal 2 3 2 3 3 2" xfId="640" xr:uid="{1D34AB30-897F-47C0-8E35-8A0E72B00167}"/>
    <cellStyle name="Normal 2 3 2 3 3 2 2" xfId="1123" xr:uid="{253A399B-A153-455E-B8EC-FFE46CE2BAD1}"/>
    <cellStyle name="Normal 2 3 2 3 3 2 2 2" xfId="5077" xr:uid="{84931099-FB0A-4D3B-A9D9-DA47021242A5}"/>
    <cellStyle name="Normal 2 3 2 3 3 2 2 2 2" xfId="10317" xr:uid="{D6753EFA-22AC-48F9-A1A2-23BC5194BB0F}"/>
    <cellStyle name="Normal 2 3 2 3 3 2 2 2 3" xfId="7193" xr:uid="{4C91ADA5-C8FE-472C-8CAA-3122072A1D6D}"/>
    <cellStyle name="Normal 2 3 2 3 3 2 2 3" xfId="4195" xr:uid="{07180CB4-4952-40D6-BA5D-29EBED99EB71}"/>
    <cellStyle name="Normal 2 3 2 3 3 2 2 3 2" xfId="9434" xr:uid="{47D44D31-722F-46EB-80B2-1370902FE37C}"/>
    <cellStyle name="Normal 2 3 2 3 3 2 2 4" xfId="8415" xr:uid="{6AD4A381-477C-4534-9345-79D0EBE18055}"/>
    <cellStyle name="Normal 2 3 2 3 3 2 2 5" xfId="6310" xr:uid="{1C4A0150-F186-4E46-A82E-E937A7903954}"/>
    <cellStyle name="Normal 2 3 2 3 3 2 2 6" xfId="3176" xr:uid="{09034D6A-36C0-4B76-9FBC-0668F4E6EE53}"/>
    <cellStyle name="Normal 2 3 2 3 3 2 2 7" xfId="2150" xr:uid="{78171F0F-7C67-4705-B2FD-8B4E8F72B26E}"/>
    <cellStyle name="Normal 2 3 2 3 3 2 3" xfId="4666" xr:uid="{5DEB4E3B-12A5-4AC5-A71B-97816CA02DDA}"/>
    <cellStyle name="Normal 2 3 2 3 3 2 3 2" xfId="9906" xr:uid="{8708720A-A491-410E-97CA-BCD1F2A34520}"/>
    <cellStyle name="Normal 2 3 2 3 3 2 3 3" xfId="6782" xr:uid="{CD15AA40-1F00-4266-AFD8-14171D56F2D5}"/>
    <cellStyle name="Normal 2 3 2 3 3 2 4" xfId="3714" xr:uid="{4CC604A0-B09F-445C-BEA0-D92AF4CDD76A}"/>
    <cellStyle name="Normal 2 3 2 3 3 2 4 2" xfId="8953" xr:uid="{C7253A83-6BDA-4479-892C-F5A2EB66911A}"/>
    <cellStyle name="Normal 2 3 2 3 3 2 5" xfId="7934" xr:uid="{5D35AFF8-4F29-4F37-88D8-E138E9A1DEDC}"/>
    <cellStyle name="Normal 2 3 2 3 3 2 6" xfId="5829" xr:uid="{D2D06659-D43A-43F4-860E-4496E651897D}"/>
    <cellStyle name="Normal 2 3 2 3 3 2 7" xfId="2695" xr:uid="{645781CE-3933-4B2E-93B1-E584C7FDF7A4}"/>
    <cellStyle name="Normal 2 3 2 3 3 2 8" xfId="1669" xr:uid="{194AE763-592B-454C-882D-3C247599B053}"/>
    <cellStyle name="Normal 2 3 2 3 3 3" xfId="881" xr:uid="{082AE1BD-5832-4F10-BCFB-B2981E1F0BBC}"/>
    <cellStyle name="Normal 2 3 2 3 3 3 2" xfId="4870" xr:uid="{E2BFB062-C823-47F2-BC50-FE680FBD5192}"/>
    <cellStyle name="Normal 2 3 2 3 3 3 2 2" xfId="10110" xr:uid="{9FAD3C56-5D6E-4BA6-B21A-2B680E4F0BEC}"/>
    <cellStyle name="Normal 2 3 2 3 3 3 2 3" xfId="6986" xr:uid="{2DD245C3-18B8-41FD-80F7-596E2F9371EE}"/>
    <cellStyle name="Normal 2 3 2 3 3 3 3" xfId="3953" xr:uid="{3D2EFDAA-BCF9-4558-A677-D47BF9FBD7A6}"/>
    <cellStyle name="Normal 2 3 2 3 3 3 3 2" xfId="9192" xr:uid="{A8E6F249-972B-4E52-B6FB-95B2361CF424}"/>
    <cellStyle name="Normal 2 3 2 3 3 3 4" xfId="8173" xr:uid="{A7D0F7B9-9D33-4005-8E06-6188F510FEDB}"/>
    <cellStyle name="Normal 2 3 2 3 3 3 5" xfId="6068" xr:uid="{93F78309-36C9-4112-8D49-81BB92648370}"/>
    <cellStyle name="Normal 2 3 2 3 3 3 6" xfId="2934" xr:uid="{AE2E4FE9-E076-4EBF-A463-5E5ECD389256}"/>
    <cellStyle name="Normal 2 3 2 3 3 3 7" xfId="1908" xr:uid="{CC2682F8-6608-4082-A7D6-8A3B1159B99E}"/>
    <cellStyle name="Normal 2 3 2 3 3 4" xfId="4459" xr:uid="{9D1724D7-2763-456A-AEDA-1EE5CF217658}"/>
    <cellStyle name="Normal 2 3 2 3 3 4 2" xfId="9699" xr:uid="{C66267F2-A472-499F-889B-B201C9FD032D}"/>
    <cellStyle name="Normal 2 3 2 3 3 4 3" xfId="6575" xr:uid="{FB121E80-FAA0-432F-84B4-BB7395C3124B}"/>
    <cellStyle name="Normal 2 3 2 3 3 5" xfId="3472" xr:uid="{1F90ACF2-2A7E-4BD8-8D4A-58ECF7AB2CA9}"/>
    <cellStyle name="Normal 2 3 2 3 3 5 2" xfId="8711" xr:uid="{04E37139-4439-45D6-9D62-6456363B652E}"/>
    <cellStyle name="Normal 2 3 2 3 3 6" xfId="7692" xr:uid="{21C23217-085E-407F-AB84-82F7E273DA13}"/>
    <cellStyle name="Normal 2 3 2 3 3 7" xfId="5587" xr:uid="{721E3408-C023-472E-90A1-C0F08E77A82A}"/>
    <cellStyle name="Normal 2 3 2 3 3 8" xfId="10701" xr:uid="{AC1ED660-F43F-4DEE-B750-30A7C40B8D00}"/>
    <cellStyle name="Normal 2 3 2 3 3 9" xfId="2453" xr:uid="{9C15697B-6CC7-421D-ABB0-967F7912FFCD}"/>
    <cellStyle name="Normal 2 3 2 3 4" xfId="438" xr:uid="{DC1D0CC5-58EE-45ED-A144-C3FE08220631}"/>
    <cellStyle name="Normal 2 3 2 3 4 10" xfId="1468" xr:uid="{40D6279B-85D3-45B2-A7E0-623A4D3B7867}"/>
    <cellStyle name="Normal 2 3 2 3 4 2" xfId="681" xr:uid="{5EF64996-6241-4FBC-91BA-E58ABAFA4128}"/>
    <cellStyle name="Normal 2 3 2 3 4 2 2" xfId="1164" xr:uid="{F61B5BC8-16A4-4709-9786-F57FD3882900}"/>
    <cellStyle name="Normal 2 3 2 3 4 2 2 2" xfId="5113" xr:uid="{88FDD437-A5D0-44A6-B40D-5F7788280F3E}"/>
    <cellStyle name="Normal 2 3 2 3 4 2 2 2 2" xfId="10353" xr:uid="{85BC091B-819F-40B9-9E97-B7231CFC20F8}"/>
    <cellStyle name="Normal 2 3 2 3 4 2 2 2 3" xfId="7229" xr:uid="{B20F49E0-3C4C-4947-87B4-0E80FB9D0EF9}"/>
    <cellStyle name="Normal 2 3 2 3 4 2 2 3" xfId="4236" xr:uid="{C660C098-6047-4342-90A2-67EDF02BBAC3}"/>
    <cellStyle name="Normal 2 3 2 3 4 2 2 3 2" xfId="9475" xr:uid="{9D0256FC-D20B-4846-9AC9-5CE07DCE98E5}"/>
    <cellStyle name="Normal 2 3 2 3 4 2 2 4" xfId="8456" xr:uid="{DB65B60E-B182-474C-985A-0D1742D4F7D2}"/>
    <cellStyle name="Normal 2 3 2 3 4 2 2 5" xfId="6351" xr:uid="{61FB8763-02F3-41DD-8B9F-0324EF0215D6}"/>
    <cellStyle name="Normal 2 3 2 3 4 2 2 6" xfId="3217" xr:uid="{5A3B89E9-257E-41DC-B5B5-EFF97A47C392}"/>
    <cellStyle name="Normal 2 3 2 3 4 2 2 7" xfId="2191" xr:uid="{D39DB638-3DFD-4402-BC13-B5D6277247B6}"/>
    <cellStyle name="Normal 2 3 2 3 4 2 3" xfId="4702" xr:uid="{063ED752-2D57-4935-97BA-2E6F3A395840}"/>
    <cellStyle name="Normal 2 3 2 3 4 2 3 2" xfId="9942" xr:uid="{B59DD7BB-7B69-4880-9164-9A3265205280}"/>
    <cellStyle name="Normal 2 3 2 3 4 2 3 3" xfId="6818" xr:uid="{3B024264-3D69-4E8D-9B8F-87FA12349ADA}"/>
    <cellStyle name="Normal 2 3 2 3 4 2 4" xfId="3755" xr:uid="{4D75DCD7-80E6-403A-B849-06ECE461B23B}"/>
    <cellStyle name="Normal 2 3 2 3 4 2 4 2" xfId="8994" xr:uid="{870B3996-979C-4996-A8E6-513AC08598FA}"/>
    <cellStyle name="Normal 2 3 2 3 4 2 5" xfId="7975" xr:uid="{A3134FD6-A6C4-4739-918D-AE18068EB1E7}"/>
    <cellStyle name="Normal 2 3 2 3 4 2 6" xfId="5870" xr:uid="{63500252-21C4-4F79-B242-41F241CEA261}"/>
    <cellStyle name="Normal 2 3 2 3 4 2 7" xfId="2736" xr:uid="{848CDF7C-7446-49B3-822B-A66488AE18AF}"/>
    <cellStyle name="Normal 2 3 2 3 4 2 8" xfId="1710" xr:uid="{5EF86457-1CE8-4771-B33C-382EDD93D30E}"/>
    <cellStyle name="Normal 2 3 2 3 4 3" xfId="922" xr:uid="{ECE89BCA-837D-4420-B55A-1E0C6D6AC40F}"/>
    <cellStyle name="Normal 2 3 2 3 4 3 2" xfId="4906" xr:uid="{D70FD864-F46D-4A38-99A3-0BA66D8CA55D}"/>
    <cellStyle name="Normal 2 3 2 3 4 3 2 2" xfId="10146" xr:uid="{45048E5F-2769-43FE-885E-63D65A629341}"/>
    <cellStyle name="Normal 2 3 2 3 4 3 2 3" xfId="7022" xr:uid="{2D6477FC-A83A-4985-B83E-791B340EC882}"/>
    <cellStyle name="Normal 2 3 2 3 4 3 3" xfId="3994" xr:uid="{DC189056-2A8C-4E16-9FE3-9F3D37CEC30C}"/>
    <cellStyle name="Normal 2 3 2 3 4 3 3 2" xfId="9233" xr:uid="{F4923120-0322-46DE-ABB6-C07361E0C848}"/>
    <cellStyle name="Normal 2 3 2 3 4 3 4" xfId="8214" xr:uid="{17DC7953-FBA5-40A0-948A-0F7B26FB9B81}"/>
    <cellStyle name="Normal 2 3 2 3 4 3 5" xfId="6109" xr:uid="{797B14DA-B684-49CD-B8A4-208E552B6F59}"/>
    <cellStyle name="Normal 2 3 2 3 4 3 6" xfId="2975" xr:uid="{FF90F811-7D67-48A5-984C-B2567A5CF00A}"/>
    <cellStyle name="Normal 2 3 2 3 4 3 7" xfId="1949" xr:uid="{8C2138D8-A15F-4FC3-8C2E-F7F777A61995}"/>
    <cellStyle name="Normal 2 3 2 3 4 4" xfId="4495" xr:uid="{791E945A-4E01-4045-BC8C-A7594B3EC5EC}"/>
    <cellStyle name="Normal 2 3 2 3 4 4 2" xfId="9735" xr:uid="{35D9D71A-F866-4D1C-ADE7-7B234EBE3203}"/>
    <cellStyle name="Normal 2 3 2 3 4 4 3" xfId="6611" xr:uid="{3F5933CF-C8F8-4D48-8B91-696919813365}"/>
    <cellStyle name="Normal 2 3 2 3 4 5" xfId="3513" xr:uid="{A10E0F72-FBAB-4FF0-8558-2427027DA5F0}"/>
    <cellStyle name="Normal 2 3 2 3 4 5 2" xfId="8752" xr:uid="{7641273D-2720-4C9C-A918-0F0D5CE14A3A}"/>
    <cellStyle name="Normal 2 3 2 3 4 6" xfId="7733" xr:uid="{CBC50C5A-631F-47F9-B772-7AACF3CE2300}"/>
    <cellStyle name="Normal 2 3 2 3 4 7" xfId="5628" xr:uid="{8499F35F-BB71-48F2-96B6-2AF7A46DF3B9}"/>
    <cellStyle name="Normal 2 3 2 3 4 8" xfId="10742" xr:uid="{54E7268C-6DC5-4FE1-B1DA-1C0D0A772C2B}"/>
    <cellStyle name="Normal 2 3 2 3 4 9" xfId="2494" xr:uid="{C87CA848-43C2-45BD-A32D-D9E33BD4934E}"/>
    <cellStyle name="Normal 2 3 2 3 5" xfId="296" xr:uid="{62882B0F-C335-4CA4-9BE0-44086D3B1C37}"/>
    <cellStyle name="Normal 2 3 2 3 5 2" xfId="542" xr:uid="{D82D3845-E7A7-4FE3-8CD2-8A74B554137A}"/>
    <cellStyle name="Normal 2 3 2 3 5 2 2" xfId="1025" xr:uid="{EEF0535D-D267-4951-804C-3F70BCEA7C1A}"/>
    <cellStyle name="Normal 2 3 2 3 5 2 2 2" xfId="4993" xr:uid="{3ACCC0B1-CE77-4126-ABC4-4D7E999BDE10}"/>
    <cellStyle name="Normal 2 3 2 3 5 2 2 2 2" xfId="10233" xr:uid="{F135DAE5-C9A0-41AA-9C9F-CABEC524C2AD}"/>
    <cellStyle name="Normal 2 3 2 3 5 2 2 2 3" xfId="7109" xr:uid="{255CDED2-22E4-4FB2-9E7D-4D36918F37C4}"/>
    <cellStyle name="Normal 2 3 2 3 5 2 2 3" xfId="4097" xr:uid="{7051CFE6-CF0A-4E22-A24C-CC019F93CE2D}"/>
    <cellStyle name="Normal 2 3 2 3 5 2 2 3 2" xfId="9336" xr:uid="{C5024364-77D4-4F72-BD49-C2F6333BABF4}"/>
    <cellStyle name="Normal 2 3 2 3 5 2 2 4" xfId="8317" xr:uid="{FAE1233D-CEC6-4528-A824-B73557FA3036}"/>
    <cellStyle name="Normal 2 3 2 3 5 2 2 5" xfId="6212" xr:uid="{E9DB92C2-BB1B-4FC4-BE15-AF372A3F8E9B}"/>
    <cellStyle name="Normal 2 3 2 3 5 2 2 6" xfId="3078" xr:uid="{D5EDBBBF-4B64-4AFE-B6FF-20D59B2DFEC2}"/>
    <cellStyle name="Normal 2 3 2 3 5 2 2 7" xfId="2052" xr:uid="{F3D05AEA-1574-4E4F-ABE8-FE9FF06E26A1}"/>
    <cellStyle name="Normal 2 3 2 3 5 2 3" xfId="4582" xr:uid="{32EB7453-CB1B-484F-A627-1DD5715CC3DE}"/>
    <cellStyle name="Normal 2 3 2 3 5 2 3 2" xfId="9822" xr:uid="{065D27ED-59D8-446E-A183-C8780BD0A840}"/>
    <cellStyle name="Normal 2 3 2 3 5 2 3 3" xfId="6698" xr:uid="{FD8529AD-C16E-4446-92EE-018F4823EC2A}"/>
    <cellStyle name="Normal 2 3 2 3 5 2 4" xfId="3616" xr:uid="{7D661719-9013-4E15-BE97-A5E3D70D5FE6}"/>
    <cellStyle name="Normal 2 3 2 3 5 2 4 2" xfId="8855" xr:uid="{7AE96DB0-6E60-4742-9628-D7AC9C90944F}"/>
    <cellStyle name="Normal 2 3 2 3 5 2 5" xfId="7836" xr:uid="{BCF6609D-11B1-46D5-A09A-E4A46F2F6BF8}"/>
    <cellStyle name="Normal 2 3 2 3 5 2 6" xfId="5731" xr:uid="{CD13E694-5C43-4CDC-90A9-4FE307827341}"/>
    <cellStyle name="Normal 2 3 2 3 5 2 7" xfId="2597" xr:uid="{D7DEBBD1-0C30-465F-B28A-EE1C0842434E}"/>
    <cellStyle name="Normal 2 3 2 3 5 2 8" xfId="1571" xr:uid="{C9211D51-AE85-4256-8651-CB3942446B68}"/>
    <cellStyle name="Normal 2 3 2 3 5 3" xfId="782" xr:uid="{B18BDBA8-5BE5-4483-99B7-8F3981502FB9}"/>
    <cellStyle name="Normal 2 3 2 3 5 3 2" xfId="4786" xr:uid="{12AFBFD7-FEA9-4AD3-81C9-F5AE99A25250}"/>
    <cellStyle name="Normal 2 3 2 3 5 3 2 2" xfId="10026" xr:uid="{2A4B938A-DCC1-45F3-8107-A9246E8B7EBC}"/>
    <cellStyle name="Normal 2 3 2 3 5 3 2 3" xfId="6902" xr:uid="{E2A6CC42-4821-4209-BB67-61399F08CD65}"/>
    <cellStyle name="Normal 2 3 2 3 5 3 3" xfId="3854" xr:uid="{F513A2CF-1CAE-4ED7-B02C-9CD52CD022EB}"/>
    <cellStyle name="Normal 2 3 2 3 5 3 3 2" xfId="9093" xr:uid="{4E4A1FD1-8BD9-40FD-BFF4-F0A81234DA0A}"/>
    <cellStyle name="Normal 2 3 2 3 5 3 4" xfId="8074" xr:uid="{B4A4C824-A7E3-4246-B6ED-A1E5D1384E8B}"/>
    <cellStyle name="Normal 2 3 2 3 5 3 5" xfId="5969" xr:uid="{9C6EFEE1-5EA2-4FB3-BCE3-BFEAF13337D7}"/>
    <cellStyle name="Normal 2 3 2 3 5 3 6" xfId="2835" xr:uid="{C499C354-B705-4F22-8BD5-363FD6F46BA2}"/>
    <cellStyle name="Normal 2 3 2 3 5 3 7" xfId="1809" xr:uid="{E6EF7D46-E08B-4269-B5C2-F2D86552F6A1}"/>
    <cellStyle name="Normal 2 3 2 3 5 4" xfId="4376" xr:uid="{D52BD492-CCAA-4E93-B936-91F4A9A8F2A6}"/>
    <cellStyle name="Normal 2 3 2 3 5 4 2" xfId="9616" xr:uid="{8D5D7F4B-9A65-478E-859C-3E6EC2994AAC}"/>
    <cellStyle name="Normal 2 3 2 3 5 4 3" xfId="6492" xr:uid="{2CA79B96-DB97-405B-9921-B2CA27352FC9}"/>
    <cellStyle name="Normal 2 3 2 3 5 5" xfId="3373" xr:uid="{0016ADEC-E236-4C18-9571-71C13AF2BF3F}"/>
    <cellStyle name="Normal 2 3 2 3 5 5 2" xfId="8612" xr:uid="{E9895E6E-45A4-4BBD-902D-29F86AE21C15}"/>
    <cellStyle name="Normal 2 3 2 3 5 6" xfId="7593" xr:uid="{781F2061-4923-4ED9-81C0-4547A8774AD7}"/>
    <cellStyle name="Normal 2 3 2 3 5 7" xfId="5488" xr:uid="{CAC5A847-8751-4DD6-BCA0-E69DF17D6820}"/>
    <cellStyle name="Normal 2 3 2 3 5 8" xfId="2354" xr:uid="{E768DC59-4EC2-4340-B3C6-A711CE78955F}"/>
    <cellStyle name="Normal 2 3 2 3 5 9" xfId="1328" xr:uid="{552E047B-8697-49A4-82C0-830AE5445FAE}"/>
    <cellStyle name="Normal 2 3 2 3 6" xfId="485" xr:uid="{0869A130-2613-451B-AC95-32ACD43DEE4B}"/>
    <cellStyle name="Normal 2 3 2 3 6 2" xfId="968" xr:uid="{234A9F47-B9B4-40EA-9D91-765736A1C1B2}"/>
    <cellStyle name="Normal 2 3 2 3 6 2 2" xfId="4946" xr:uid="{A28DC999-CABA-428F-A811-F8250784E5DC}"/>
    <cellStyle name="Normal 2 3 2 3 6 2 2 2" xfId="10186" xr:uid="{7B79A4A8-7905-43BE-A514-5E06F7310F4E}"/>
    <cellStyle name="Normal 2 3 2 3 6 2 2 3" xfId="7062" xr:uid="{7EE3171B-CFA4-4E97-92CB-A3A040C01627}"/>
    <cellStyle name="Normal 2 3 2 3 6 2 3" xfId="4040" xr:uid="{4EAD5C04-80F6-43D3-9209-832DD0AF3D37}"/>
    <cellStyle name="Normal 2 3 2 3 6 2 3 2" xfId="9279" xr:uid="{1F9590EC-4ED7-4B4A-B14D-3A109B26202D}"/>
    <cellStyle name="Normal 2 3 2 3 6 2 4" xfId="8260" xr:uid="{6FDD6220-AA0F-4F5F-8ED8-06911F7BEFA4}"/>
    <cellStyle name="Normal 2 3 2 3 6 2 5" xfId="6155" xr:uid="{27621B2C-FC9B-46F9-A6F5-91BA38C5C43B}"/>
    <cellStyle name="Normal 2 3 2 3 6 2 6" xfId="3021" xr:uid="{B8413C13-7AF1-454B-A8A8-5D5F83DE935D}"/>
    <cellStyle name="Normal 2 3 2 3 6 2 7" xfId="1995" xr:uid="{CB128EE2-91F1-4FA7-984C-54F73A07388A}"/>
    <cellStyle name="Normal 2 3 2 3 6 3" xfId="4534" xr:uid="{CE2D1059-2ECD-40ED-97FC-AEA5EAEBD258}"/>
    <cellStyle name="Normal 2 3 2 3 6 3 2" xfId="9774" xr:uid="{C6583F25-4F10-49FA-8A26-EDFA8FD1D2EA}"/>
    <cellStyle name="Normal 2 3 2 3 6 3 3" xfId="6650" xr:uid="{26045EA4-D419-432D-A9AE-CDA93C6941CF}"/>
    <cellStyle name="Normal 2 3 2 3 6 4" xfId="3559" xr:uid="{B0D7EB24-2BD2-420B-8B4D-5D0860E267A3}"/>
    <cellStyle name="Normal 2 3 2 3 6 4 2" xfId="8798" xr:uid="{6A9CE8F4-B16A-4387-A328-324E3DA3F120}"/>
    <cellStyle name="Normal 2 3 2 3 6 5" xfId="7779" xr:uid="{6D1B2372-E2E2-4FCB-A11B-034278A83942}"/>
    <cellStyle name="Normal 2 3 2 3 6 6" xfId="5674" xr:uid="{11534B8D-6549-4DB0-BB6A-B69B75323C47}"/>
    <cellStyle name="Normal 2 3 2 3 6 7" xfId="2540" xr:uid="{4C0B7BEE-3160-4D54-A34C-AF51A4986AF4}"/>
    <cellStyle name="Normal 2 3 2 3 6 8" xfId="1514" xr:uid="{1FE7D4D9-3A62-4770-AA9E-2BE9407566D6}"/>
    <cellStyle name="Normal 2 3 2 3 7" xfId="238" xr:uid="{F13377F8-781E-4B29-B96A-2D7F926B58B8}"/>
    <cellStyle name="Normal 2 3 2 3 7 2" xfId="4327" xr:uid="{E0CAA2E1-5EAA-4E9E-A0C4-75D32077C4A2}"/>
    <cellStyle name="Normal 2 3 2 3 7 2 2" xfId="9567" xr:uid="{3FCB1EC5-F154-43DF-B4AB-0F4B18C354E8}"/>
    <cellStyle name="Normal 2 3 2 3 7 2 3" xfId="6443" xr:uid="{06790C68-DA10-42BC-BD91-22D22FBF63A2}"/>
    <cellStyle name="Normal 2 3 2 3 7 3" xfId="3315" xr:uid="{631B2F7B-40B7-4572-89C0-A022770DE30C}"/>
    <cellStyle name="Normal 2 3 2 3 7 3 2" xfId="8554" xr:uid="{5F2AEBA7-299B-4672-B633-02B947C362CC}"/>
    <cellStyle name="Normal 2 3 2 3 7 4" xfId="7535" xr:uid="{056A119B-0CD8-4FE6-8B3D-238373A1938E}"/>
    <cellStyle name="Normal 2 3 2 3 7 5" xfId="5430" xr:uid="{C2CA7258-4DE2-466B-A30E-48851C1AA125}"/>
    <cellStyle name="Normal 2 3 2 3 7 6" xfId="2296" xr:uid="{0CB5C4A1-7EB1-42CF-960F-6D79731A5ECE}"/>
    <cellStyle name="Normal 2 3 2 3 7 7" xfId="1270" xr:uid="{D54F0EA3-4485-4D74-BFA7-A0D9102606AE}"/>
    <cellStyle name="Normal 2 3 2 3 8" xfId="724" xr:uid="{07435A37-D967-4F64-84D6-A85F79BFBF08}"/>
    <cellStyle name="Normal 2 3 2 3 8 2" xfId="4738" xr:uid="{A17B091A-3F8F-40F3-9694-58AAC6BC977F}"/>
    <cellStyle name="Normal 2 3 2 3 8 2 2" xfId="9978" xr:uid="{C0C29FB8-BACD-4E17-8CCA-231CAF91906D}"/>
    <cellStyle name="Normal 2 3 2 3 8 2 3" xfId="6854" xr:uid="{C0F35E5E-3CDD-4F6B-99B4-5249AC760D72}"/>
    <cellStyle name="Normal 2 3 2 3 8 3" xfId="3796" xr:uid="{188B9A85-031E-4638-B123-EC1DF5B12FCC}"/>
    <cellStyle name="Normal 2 3 2 3 8 3 2" xfId="9035" xr:uid="{3D429759-942B-47B6-A86C-4BB5963CA768}"/>
    <cellStyle name="Normal 2 3 2 3 8 4" xfId="8016" xr:uid="{747CDF9B-52DB-4D35-AF3F-2428061634B6}"/>
    <cellStyle name="Normal 2 3 2 3 8 5" xfId="5911" xr:uid="{BB26FC8A-63B0-48ED-B65D-4480F607C7A9}"/>
    <cellStyle name="Normal 2 3 2 3 8 6" xfId="2777" xr:uid="{4CE656A1-9260-4EED-9C62-E74616287F49}"/>
    <cellStyle name="Normal 2 3 2 3 8 7" xfId="1751" xr:uid="{4E10E3E6-F5D7-4D7B-92B1-3FBF33A7544B}"/>
    <cellStyle name="Normal 2 3 2 3 9" xfId="4280" xr:uid="{2A5396C7-D3A0-4B3A-8DD4-A38458246DEF}"/>
    <cellStyle name="Normal 2 3 2 3 9 2" xfId="9520" xr:uid="{5FF87696-A975-4193-81AE-6B9817A91D61}"/>
    <cellStyle name="Normal 2 3 2 3 9 3" xfId="6396" xr:uid="{44A6EDC2-7CF6-4B70-ACBF-B05DC4E1985C}"/>
    <cellStyle name="Normal 2 3 2 4" xfId="194" xr:uid="{6588E295-12B1-4AD3-8B6F-D2FE158EE87E}"/>
    <cellStyle name="Normal 2 3 2 4 10" xfId="10616" xr:uid="{4B86848F-0802-48E8-B924-ADB126E9EC3A}"/>
    <cellStyle name="Normal 2 3 2 4 11" xfId="2253" xr:uid="{07A3D7FC-268E-4B39-883A-9563DD8E94BC}"/>
    <cellStyle name="Normal 2 3 2 4 12" xfId="1227" xr:uid="{714A1B2E-FC43-4061-BD7F-7FAC3722241B}"/>
    <cellStyle name="Normal 2 3 2 4 2" xfId="310" xr:uid="{790BD1D7-03D1-4E7F-921A-328AF61C4E04}"/>
    <cellStyle name="Normal 2 3 2 4 2 2" xfId="555" xr:uid="{90FD1EE0-2F69-43F5-8DCE-0D916D2DA3BB}"/>
    <cellStyle name="Normal 2 3 2 4 2 2 2" xfId="1038" xr:uid="{26E4E9A2-6F83-4F37-AC22-C3B757F67BE2}"/>
    <cellStyle name="Normal 2 3 2 4 2 2 2 2" xfId="5006" xr:uid="{69D07A92-CF57-4397-A8CB-C19ED29A5436}"/>
    <cellStyle name="Normal 2 3 2 4 2 2 2 2 2" xfId="10246" xr:uid="{B04CB512-5AD9-42D4-96B1-313B3CEFEDA8}"/>
    <cellStyle name="Normal 2 3 2 4 2 2 2 2 3" xfId="7122" xr:uid="{23910AC9-C812-4C9C-B2A4-09EA66E3C08A}"/>
    <cellStyle name="Normal 2 3 2 4 2 2 2 3" xfId="4110" xr:uid="{D4191782-FCA4-4937-BF4D-2AF01AB5DFB3}"/>
    <cellStyle name="Normal 2 3 2 4 2 2 2 3 2" xfId="9349" xr:uid="{B188D763-C9EC-47C7-86BF-4BFCC301568D}"/>
    <cellStyle name="Normal 2 3 2 4 2 2 2 4" xfId="8330" xr:uid="{9E16A983-870B-4FA9-AB7C-D722A356EC8A}"/>
    <cellStyle name="Normal 2 3 2 4 2 2 2 5" xfId="6225" xr:uid="{D840D787-0BDD-461E-B8F7-B13B195717BC}"/>
    <cellStyle name="Normal 2 3 2 4 2 2 2 6" xfId="3091" xr:uid="{773175A3-A66E-4BC4-A469-B9E86CADE419}"/>
    <cellStyle name="Normal 2 3 2 4 2 2 2 7" xfId="2065" xr:uid="{E2BFF6AF-E2A8-44E4-A080-79D5A07F7C12}"/>
    <cellStyle name="Normal 2 3 2 4 2 2 3" xfId="4595" xr:uid="{112C62D3-6028-493E-9CC1-3CE938E0FA33}"/>
    <cellStyle name="Normal 2 3 2 4 2 2 3 2" xfId="9835" xr:uid="{69C833DD-9134-4FBB-BEE5-791097AEDD4E}"/>
    <cellStyle name="Normal 2 3 2 4 2 2 3 3" xfId="6711" xr:uid="{7A1BB477-CE2D-4561-BF0E-69F6B623E7F0}"/>
    <cellStyle name="Normal 2 3 2 4 2 2 4" xfId="3629" xr:uid="{780D3F4F-B790-44BD-B6B0-965A6DA42D82}"/>
    <cellStyle name="Normal 2 3 2 4 2 2 4 2" xfId="8868" xr:uid="{8CE5D073-7040-4995-ACC6-876A9AF625B3}"/>
    <cellStyle name="Normal 2 3 2 4 2 2 5" xfId="7849" xr:uid="{C42ADA9D-D596-4E17-9AB7-C58AE9B7AC23}"/>
    <cellStyle name="Normal 2 3 2 4 2 2 6" xfId="5744" xr:uid="{87D7AA95-833C-4A1D-8976-DF7BC119F70F}"/>
    <cellStyle name="Normal 2 3 2 4 2 2 7" xfId="2610" xr:uid="{5004BB71-D656-499A-8190-923DCA9B1954}"/>
    <cellStyle name="Normal 2 3 2 4 2 2 8" xfId="1584" xr:uid="{A895B578-DDAE-4B29-BF57-84D6B5EB9CAA}"/>
    <cellStyle name="Normal 2 3 2 4 2 3" xfId="796" xr:uid="{3FBBF12E-9C8F-4227-8761-E39F02776B70}"/>
    <cellStyle name="Normal 2 3 2 4 2 3 2" xfId="4799" xr:uid="{4FC45E8C-C48B-429F-B25F-ACB264A373A3}"/>
    <cellStyle name="Normal 2 3 2 4 2 3 2 2" xfId="10039" xr:uid="{9376C276-FBB9-4076-84FC-D4E04484B132}"/>
    <cellStyle name="Normal 2 3 2 4 2 3 2 3" xfId="6915" xr:uid="{EE362106-27F4-44AC-8700-2076DF0019D2}"/>
    <cellStyle name="Normal 2 3 2 4 2 3 3" xfId="3868" xr:uid="{80E85010-8956-441E-9154-DF39545DCDB1}"/>
    <cellStyle name="Normal 2 3 2 4 2 3 3 2" xfId="9107" xr:uid="{DEDD7437-21BA-4E3B-945C-CF33AF1146E9}"/>
    <cellStyle name="Normal 2 3 2 4 2 3 4" xfId="8088" xr:uid="{C225F864-EB36-4708-9811-24FAFA90F81C}"/>
    <cellStyle name="Normal 2 3 2 4 2 3 5" xfId="5983" xr:uid="{4BCF23DE-73E9-41B8-AD7F-EB356FAA7D3E}"/>
    <cellStyle name="Normal 2 3 2 4 2 3 6" xfId="2849" xr:uid="{4AA51708-68DF-41F0-BB38-4666E8507476}"/>
    <cellStyle name="Normal 2 3 2 4 2 3 7" xfId="1823" xr:uid="{FAADCD91-9E99-4856-BF3C-E1278C9C9BEA}"/>
    <cellStyle name="Normal 2 3 2 4 2 4" xfId="4389" xr:uid="{E8BDD18F-A8EE-48ED-B288-91E69C157496}"/>
    <cellStyle name="Normal 2 3 2 4 2 4 2" xfId="9629" xr:uid="{85E383A8-72C8-4270-982E-48C10CE4E25A}"/>
    <cellStyle name="Normal 2 3 2 4 2 4 3" xfId="6505" xr:uid="{D49DB736-4DB7-4534-99C6-200AD3EF3B77}"/>
    <cellStyle name="Normal 2 3 2 4 2 5" xfId="3387" xr:uid="{D055AA35-8A6C-464B-A7A6-B07B4BE72941}"/>
    <cellStyle name="Normal 2 3 2 4 2 5 2" xfId="8626" xr:uid="{BB6042C3-8921-43E3-A9CE-64E21BB6A003}"/>
    <cellStyle name="Normal 2 3 2 4 2 6" xfId="7607" xr:uid="{2C020F40-B29A-47AF-BE1B-0B3360B6975E}"/>
    <cellStyle name="Normal 2 3 2 4 2 7" xfId="5502" xr:uid="{9DD96630-6134-418F-BD2D-E9A940B91A99}"/>
    <cellStyle name="Normal 2 3 2 4 2 8" xfId="2368" xr:uid="{9FA83CAE-C716-4653-AC44-76CF2E179FC1}"/>
    <cellStyle name="Normal 2 3 2 4 2 9" xfId="1342" xr:uid="{9F1CCDCA-E25C-47C9-A804-F65C5262433A}"/>
    <cellStyle name="Normal 2 3 2 4 3" xfId="498" xr:uid="{B4DAE36E-CAF5-4E8D-B4B3-DFBAEF2C7A78}"/>
    <cellStyle name="Normal 2 3 2 4 3 2" xfId="981" xr:uid="{AD65BE19-CFD8-4477-AF06-82E014F17DDC}"/>
    <cellStyle name="Normal 2 3 2 4 3 2 2" xfId="4958" xr:uid="{DCEAF919-42C7-40F1-9D05-31894B3C6378}"/>
    <cellStyle name="Normal 2 3 2 4 3 2 2 2" xfId="10198" xr:uid="{D73FE1CB-A840-4ABE-8BC8-5B2B8B8B4487}"/>
    <cellStyle name="Normal 2 3 2 4 3 2 2 3" xfId="7074" xr:uid="{48949CBF-73B0-40DF-ACB9-06722B9718C6}"/>
    <cellStyle name="Normal 2 3 2 4 3 2 3" xfId="4053" xr:uid="{AA75D351-8639-48DA-81B1-5D3E4929D55A}"/>
    <cellStyle name="Normal 2 3 2 4 3 2 3 2" xfId="9292" xr:uid="{17A32949-7E4A-4A5A-8F3E-9DC63F7BBA88}"/>
    <cellStyle name="Normal 2 3 2 4 3 2 4" xfId="8273" xr:uid="{44A016DD-807D-4F97-B217-CEDA51C77FFB}"/>
    <cellStyle name="Normal 2 3 2 4 3 2 5" xfId="6168" xr:uid="{46CA72A9-7D6B-46EA-9FA1-343943372638}"/>
    <cellStyle name="Normal 2 3 2 4 3 2 6" xfId="3034" xr:uid="{D0CAF1A9-CF00-4096-8CC5-43F139D55098}"/>
    <cellStyle name="Normal 2 3 2 4 3 2 7" xfId="2008" xr:uid="{6457B933-0422-4AE8-A5A5-E7BE894BA594}"/>
    <cellStyle name="Normal 2 3 2 4 3 3" xfId="4546" xr:uid="{E68A67CA-9FDE-469D-B69B-9C41DAE14DF5}"/>
    <cellStyle name="Normal 2 3 2 4 3 3 2" xfId="9786" xr:uid="{95FBB2D1-F6BB-4337-A167-95489A7B77F0}"/>
    <cellStyle name="Normal 2 3 2 4 3 3 3" xfId="6662" xr:uid="{E098FECD-F91C-4792-A08A-A6874D0DD5AA}"/>
    <cellStyle name="Normal 2 3 2 4 3 4" xfId="3572" xr:uid="{E73FB7A5-6A65-4FC7-99C8-4520E22F9809}"/>
    <cellStyle name="Normal 2 3 2 4 3 4 2" xfId="8811" xr:uid="{F609767A-AB15-48DC-8B77-BEDD8009B275}"/>
    <cellStyle name="Normal 2 3 2 4 3 5" xfId="7792" xr:uid="{E1C904CC-FAC1-4FA8-A34D-AE73AC5D4AC8}"/>
    <cellStyle name="Normal 2 3 2 4 3 6" xfId="5687" xr:uid="{11082CF7-1944-4B51-8155-D2F3F3AD4A63}"/>
    <cellStyle name="Normal 2 3 2 4 3 7" xfId="2553" xr:uid="{906B0B64-1DDD-4109-AA1C-75634750ACB5}"/>
    <cellStyle name="Normal 2 3 2 4 3 8" xfId="1527" xr:uid="{51E32C8B-8F29-42E0-9D82-F6BCD7B6F424}"/>
    <cellStyle name="Normal 2 3 2 4 4" xfId="252" xr:uid="{B0D3B2D9-508D-433D-B1A1-25C3B75B66A2}"/>
    <cellStyle name="Normal 2 3 2 4 4 2" xfId="4340" xr:uid="{86DCB104-1A45-4F33-A49E-82A5E9E23DE8}"/>
    <cellStyle name="Normal 2 3 2 4 4 2 2" xfId="9580" xr:uid="{2259F51C-4D5E-45DD-AB91-75E912503074}"/>
    <cellStyle name="Normal 2 3 2 4 4 2 3" xfId="6456" xr:uid="{A458B682-C81B-4881-B131-443DF397C641}"/>
    <cellStyle name="Normal 2 3 2 4 4 3" xfId="3329" xr:uid="{FE468EB5-9D58-4113-85F1-BE6CCD233F7A}"/>
    <cellStyle name="Normal 2 3 2 4 4 3 2" xfId="8568" xr:uid="{AF4BC91F-8DA7-4B97-ACCF-9253DD54C0DD}"/>
    <cellStyle name="Normal 2 3 2 4 4 4" xfId="7549" xr:uid="{24458534-1449-4D9D-B35F-A813FDAA389B}"/>
    <cellStyle name="Normal 2 3 2 4 4 5" xfId="5444" xr:uid="{CFC62879-B7F1-4701-A167-08BF5C012E3F}"/>
    <cellStyle name="Normal 2 3 2 4 4 6" xfId="2310" xr:uid="{5FB19A7F-592E-4501-BDBA-E39440176A71}"/>
    <cellStyle name="Normal 2 3 2 4 4 7" xfId="1284" xr:uid="{C388A342-1295-42D8-B5A3-697DC58FA2D3}"/>
    <cellStyle name="Normal 2 3 2 4 5" xfId="738" xr:uid="{C74A7CD1-3882-402D-A64B-4806F765E0D5}"/>
    <cellStyle name="Normal 2 3 2 4 5 2" xfId="4751" xr:uid="{2F1A65DC-77AF-4950-B44B-A6304BBCC322}"/>
    <cellStyle name="Normal 2 3 2 4 5 2 2" xfId="9991" xr:uid="{EC0850B1-9B70-4D44-AA23-1A2D9D6BA21F}"/>
    <cellStyle name="Normal 2 3 2 4 5 2 3" xfId="6867" xr:uid="{8335C58C-7B81-4221-9801-DA192FE241DF}"/>
    <cellStyle name="Normal 2 3 2 4 5 3" xfId="3810" xr:uid="{599EFD89-866D-4BDB-B850-D369348E4CE7}"/>
    <cellStyle name="Normal 2 3 2 4 5 3 2" xfId="9049" xr:uid="{DCD45F35-E72A-4798-A353-D8B524547F13}"/>
    <cellStyle name="Normal 2 3 2 4 5 4" xfId="8030" xr:uid="{240FB4E5-AFE1-4E47-8BBE-819910ED57E9}"/>
    <cellStyle name="Normal 2 3 2 4 5 5" xfId="5925" xr:uid="{24EC5C07-B28B-4D08-AC3C-E44B83D042C4}"/>
    <cellStyle name="Normal 2 3 2 4 5 6" xfId="2791" xr:uid="{526C3224-F5DF-499E-87C5-5B63E7999587}"/>
    <cellStyle name="Normal 2 3 2 4 5 7" xfId="1765" xr:uid="{9CEF5D97-A758-4A74-9A61-B1FD0D1CAEA0}"/>
    <cellStyle name="Normal 2 3 2 4 6" xfId="4293" xr:uid="{DB4A4A77-6F2A-48A3-A490-5230746D9E73}"/>
    <cellStyle name="Normal 2 3 2 4 6 2" xfId="9533" xr:uid="{1CD43B68-508C-4D03-B735-8F3A83462001}"/>
    <cellStyle name="Normal 2 3 2 4 6 3" xfId="6409" xr:uid="{8051A22E-FC74-4FFD-9D79-1DD42E220F13}"/>
    <cellStyle name="Normal 2 3 2 4 7" xfId="3272" xr:uid="{76B8EA3E-0C73-4C76-A58A-C6BA8AEE3FA8}"/>
    <cellStyle name="Normal 2 3 2 4 7 2" xfId="8511" xr:uid="{2E016CAD-5BD5-4956-A254-45D33C1F25D6}"/>
    <cellStyle name="Normal 2 3 2 4 8" xfId="7492" xr:uid="{9B3BD271-E13A-4E67-A3E6-820FC7FE7E68}"/>
    <cellStyle name="Normal 2 3 2 4 9" xfId="5387" xr:uid="{1F1A33D0-5FB4-4ABA-BACC-AD2AD011845C}"/>
    <cellStyle name="Normal 2 3 2 5" xfId="350" xr:uid="{FFB4435A-637E-46F9-B497-C74BDED71A46}"/>
    <cellStyle name="Normal 2 3 2 5 10" xfId="1382" xr:uid="{87CF7C6D-6912-4B24-8AE2-56CDF47C7D83}"/>
    <cellStyle name="Normal 2 3 2 5 2" xfId="595" xr:uid="{15779689-A38E-446D-80C6-F425AA00B3F3}"/>
    <cellStyle name="Normal 2 3 2 5 2 2" xfId="1078" xr:uid="{13CF57A1-3BB2-4F3A-8CE8-F5DC4BFDBFDB}"/>
    <cellStyle name="Normal 2 3 2 5 2 2 2" xfId="5037" xr:uid="{78AE9CF2-4255-42ED-8743-B02C85F520B4}"/>
    <cellStyle name="Normal 2 3 2 5 2 2 2 2" xfId="10277" xr:uid="{2F6C221B-A526-4080-9BE7-666E2A72F31A}"/>
    <cellStyle name="Normal 2 3 2 5 2 2 2 3" xfId="7153" xr:uid="{707B6065-C0D0-4897-8A95-E67A18DDBAE4}"/>
    <cellStyle name="Normal 2 3 2 5 2 2 3" xfId="4150" xr:uid="{58E2029A-F274-4A66-804D-48C4B35F5A8F}"/>
    <cellStyle name="Normal 2 3 2 5 2 2 3 2" xfId="9389" xr:uid="{1A55787C-52B0-4EF7-9D07-0F463C91075A}"/>
    <cellStyle name="Normal 2 3 2 5 2 2 4" xfId="8370" xr:uid="{DF51797D-C1DD-4CBF-B220-660B842255CE}"/>
    <cellStyle name="Normal 2 3 2 5 2 2 5" xfId="6265" xr:uid="{7883974E-5A68-4DB1-9D44-790E0B75B9D6}"/>
    <cellStyle name="Normal 2 3 2 5 2 2 6" xfId="3131" xr:uid="{CC6BA0D4-8E7F-4A18-8C18-1830AEEDF6D1}"/>
    <cellStyle name="Normal 2 3 2 5 2 2 7" xfId="2105" xr:uid="{6107B82E-2E04-4779-ADB2-163B50D70EA9}"/>
    <cellStyle name="Normal 2 3 2 5 2 3" xfId="4626" xr:uid="{CC727D12-EF65-496A-AB2C-E954D5514333}"/>
    <cellStyle name="Normal 2 3 2 5 2 3 2" xfId="9866" xr:uid="{C3FEED59-D4FF-46F8-8CB2-2EF638881D1A}"/>
    <cellStyle name="Normal 2 3 2 5 2 3 3" xfId="6742" xr:uid="{9F57600A-DC06-4B92-84B2-354836DCAA05}"/>
    <cellStyle name="Normal 2 3 2 5 2 4" xfId="3669" xr:uid="{0A8BEDC1-2423-4E76-B586-2A525C0A9493}"/>
    <cellStyle name="Normal 2 3 2 5 2 4 2" xfId="8908" xr:uid="{B3E5F87D-EAD8-4433-956A-2D7A299247E1}"/>
    <cellStyle name="Normal 2 3 2 5 2 5" xfId="7889" xr:uid="{21EFA2CB-92A2-4E1B-9E3F-16F6F662F122}"/>
    <cellStyle name="Normal 2 3 2 5 2 6" xfId="5784" xr:uid="{12CF8074-8BDA-499C-8BDF-93866E1B13A1}"/>
    <cellStyle name="Normal 2 3 2 5 2 7" xfId="2650" xr:uid="{21F96D94-63E8-4A0D-8143-EE91B0BAA60F}"/>
    <cellStyle name="Normal 2 3 2 5 2 8" xfId="1624" xr:uid="{6A8AF506-8449-456A-A361-B948DE5E0133}"/>
    <cellStyle name="Normal 2 3 2 5 3" xfId="836" xr:uid="{1960B9F0-3DFE-4589-8A5C-B862C512E0C6}"/>
    <cellStyle name="Normal 2 3 2 5 3 2" xfId="4830" xr:uid="{DDFBC8BD-7939-4FCE-8790-8C773E7634F5}"/>
    <cellStyle name="Normal 2 3 2 5 3 2 2" xfId="10070" xr:uid="{0092EA05-C4D4-4F1F-BE80-8F4CABA5EFEC}"/>
    <cellStyle name="Normal 2 3 2 5 3 2 3" xfId="6946" xr:uid="{6C82F47B-3B54-43A4-8027-EC6E55C9EF15}"/>
    <cellStyle name="Normal 2 3 2 5 3 3" xfId="3908" xr:uid="{A72297A4-5BB4-482E-8E92-C8E9D2470717}"/>
    <cellStyle name="Normal 2 3 2 5 3 3 2" xfId="9147" xr:uid="{CDB549D3-7246-4571-AD0C-66BCCBE2DD11}"/>
    <cellStyle name="Normal 2 3 2 5 3 4" xfId="8128" xr:uid="{9D230D0B-7F74-47B4-9242-A55AB3A5356E}"/>
    <cellStyle name="Normal 2 3 2 5 3 5" xfId="6023" xr:uid="{D7E66A80-0B8C-4839-9393-D4678CDA89CF}"/>
    <cellStyle name="Normal 2 3 2 5 3 6" xfId="2889" xr:uid="{A6513BC5-9009-43CC-93BA-3989CCBBD180}"/>
    <cellStyle name="Normal 2 3 2 5 3 7" xfId="1863" xr:uid="{94CC64D2-686F-4C4C-97D8-283963D396A4}"/>
    <cellStyle name="Normal 2 3 2 5 4" xfId="4420" xr:uid="{C8E25C3C-6AEA-4D9A-B34B-4071C7E6B811}"/>
    <cellStyle name="Normal 2 3 2 5 4 2" xfId="9660" xr:uid="{D91866E6-F71D-4584-82D5-6E6C90AE7480}"/>
    <cellStyle name="Normal 2 3 2 5 4 3" xfId="6536" xr:uid="{BBFCC408-85C2-4371-80C7-F225D90D7463}"/>
    <cellStyle name="Normal 2 3 2 5 5" xfId="3427" xr:uid="{D3F55883-E0D5-40D5-88BE-BE3126E4A16D}"/>
    <cellStyle name="Normal 2 3 2 5 5 2" xfId="8666" xr:uid="{790077F5-B43F-4625-92BB-A1BB03D49C53}"/>
    <cellStyle name="Normal 2 3 2 5 6" xfId="7647" xr:uid="{C11D3E5D-B099-49E6-9124-C9FF2400A816}"/>
    <cellStyle name="Normal 2 3 2 5 7" xfId="5542" xr:uid="{B602EF77-0AEB-4F80-B58E-1BC27A6061EF}"/>
    <cellStyle name="Normal 2 3 2 5 8" xfId="10656" xr:uid="{612F1D27-B46F-44F5-9A48-F72349C8D3FA}"/>
    <cellStyle name="Normal 2 3 2 5 9" xfId="2408" xr:uid="{EABBEB57-7BC2-45FC-9BA8-3D9A1C8E7E05}"/>
    <cellStyle name="Normal 2 3 2 6" xfId="393" xr:uid="{21E2E0FA-EDEE-4FC2-A8D6-200F922C1A5D}"/>
    <cellStyle name="Normal 2 3 2 6 10" xfId="1423" xr:uid="{2ADD5834-B699-4397-B79C-DC5DD9474530}"/>
    <cellStyle name="Normal 2 3 2 6 2" xfId="636" xr:uid="{518911F6-BAF9-480C-B09E-882C215C8379}"/>
    <cellStyle name="Normal 2 3 2 6 2 2" xfId="1119" xr:uid="{AF81C018-C669-49E3-9E86-10D5FE375E67}"/>
    <cellStyle name="Normal 2 3 2 6 2 2 2" xfId="5073" xr:uid="{9208890A-CCBB-4B0A-8F97-7A82ADE07B85}"/>
    <cellStyle name="Normal 2 3 2 6 2 2 2 2" xfId="10313" xr:uid="{177816E2-3AE8-4F76-9227-49C9756ABDF7}"/>
    <cellStyle name="Normal 2 3 2 6 2 2 2 3" xfId="7189" xr:uid="{7AEFDEB4-EB1A-478B-AC8E-E2DD89DE74F0}"/>
    <cellStyle name="Normal 2 3 2 6 2 2 3" xfId="4191" xr:uid="{BF7E8538-A66C-425B-A155-DE286782DCB3}"/>
    <cellStyle name="Normal 2 3 2 6 2 2 3 2" xfId="9430" xr:uid="{E7415246-E805-4B41-915B-637E770881B4}"/>
    <cellStyle name="Normal 2 3 2 6 2 2 4" xfId="8411" xr:uid="{B29D3C66-189F-4FC5-A4E7-1CD9BA80760A}"/>
    <cellStyle name="Normal 2 3 2 6 2 2 5" xfId="6306" xr:uid="{73E95059-30CA-4D82-B17A-078C6FA94F52}"/>
    <cellStyle name="Normal 2 3 2 6 2 2 6" xfId="3172" xr:uid="{FBFDC6F5-1183-43AE-83A1-819FDB2657DC}"/>
    <cellStyle name="Normal 2 3 2 6 2 2 7" xfId="2146" xr:uid="{6B055069-57CF-45B7-BAF0-6E1B281E9A35}"/>
    <cellStyle name="Normal 2 3 2 6 2 3" xfId="4662" xr:uid="{BF6B2AE6-F22A-458C-8F80-4AF08F3E3662}"/>
    <cellStyle name="Normal 2 3 2 6 2 3 2" xfId="9902" xr:uid="{A43C5B35-FA12-427D-A52D-BCEB87D2046B}"/>
    <cellStyle name="Normal 2 3 2 6 2 3 3" xfId="6778" xr:uid="{CA8E99DD-4CFE-4844-81B5-10E3D6D3D931}"/>
    <cellStyle name="Normal 2 3 2 6 2 4" xfId="3710" xr:uid="{3FC0643F-15F7-4994-A49C-7301FCEABD6A}"/>
    <cellStyle name="Normal 2 3 2 6 2 4 2" xfId="8949" xr:uid="{872ECE80-ECE2-4DD4-914F-91BA0C7AE7C9}"/>
    <cellStyle name="Normal 2 3 2 6 2 5" xfId="7930" xr:uid="{F29D96F5-39E2-4924-8534-C90904A0C490}"/>
    <cellStyle name="Normal 2 3 2 6 2 6" xfId="5825" xr:uid="{7046A2D5-45F5-4D42-B5F3-20C6EE837E66}"/>
    <cellStyle name="Normal 2 3 2 6 2 7" xfId="2691" xr:uid="{9BB0E1BC-4246-4080-82A8-8CE2A646C249}"/>
    <cellStyle name="Normal 2 3 2 6 2 8" xfId="1665" xr:uid="{0391F9F5-FE34-4173-A0D0-7C971E122967}"/>
    <cellStyle name="Normal 2 3 2 6 3" xfId="877" xr:uid="{EC116242-C898-4F61-BC12-9B6F5C667E87}"/>
    <cellStyle name="Normal 2 3 2 6 3 2" xfId="4866" xr:uid="{CA7152F9-B581-415B-BCEA-F0B9892F2CE2}"/>
    <cellStyle name="Normal 2 3 2 6 3 2 2" xfId="10106" xr:uid="{8FE58470-9C71-42EB-8783-A4EBAC7CC6D2}"/>
    <cellStyle name="Normal 2 3 2 6 3 2 3" xfId="6982" xr:uid="{F1D65C74-D8FD-4FA0-BCFA-DE747FF88B57}"/>
    <cellStyle name="Normal 2 3 2 6 3 3" xfId="3949" xr:uid="{BDCB420E-81AA-4135-B5EE-FED7156036B8}"/>
    <cellStyle name="Normal 2 3 2 6 3 3 2" xfId="9188" xr:uid="{203DB5D2-1680-473C-90D2-74389DD73BCC}"/>
    <cellStyle name="Normal 2 3 2 6 3 4" xfId="8169" xr:uid="{AAEE46F6-E611-4A42-AC50-3ED96FD4E076}"/>
    <cellStyle name="Normal 2 3 2 6 3 5" xfId="6064" xr:uid="{59BE107B-56DE-4321-8A53-B19463E3EED9}"/>
    <cellStyle name="Normal 2 3 2 6 3 6" xfId="2930" xr:uid="{3B198777-9EDD-4018-B971-DB6185DCB60B}"/>
    <cellStyle name="Normal 2 3 2 6 3 7" xfId="1904" xr:uid="{4FA86198-EFE6-4B04-8649-27129AF6D1E8}"/>
    <cellStyle name="Normal 2 3 2 6 4" xfId="4455" xr:uid="{205CE5EE-B62A-4D3D-B990-476938687AE0}"/>
    <cellStyle name="Normal 2 3 2 6 4 2" xfId="9695" xr:uid="{0C1FE8C1-4771-4983-9E88-4A24A1E534E8}"/>
    <cellStyle name="Normal 2 3 2 6 4 3" xfId="6571" xr:uid="{F1FF4AD5-96B6-4AF2-B2B5-08975817B82E}"/>
    <cellStyle name="Normal 2 3 2 6 5" xfId="3468" xr:uid="{0A7C3A28-F091-4CA3-B868-3617D7DD7794}"/>
    <cellStyle name="Normal 2 3 2 6 5 2" xfId="8707" xr:uid="{2B6BC587-6A8D-4A6C-8D5D-579A22071A7D}"/>
    <cellStyle name="Normal 2 3 2 6 6" xfId="7688" xr:uid="{5415B16E-AAC0-4B8C-8ADA-90FEE5DB5270}"/>
    <cellStyle name="Normal 2 3 2 6 7" xfId="5583" xr:uid="{92822762-0037-4208-A263-5BF2685BD029}"/>
    <cellStyle name="Normal 2 3 2 6 8" xfId="10697" xr:uid="{88D27DD7-3E21-40E1-B5BA-BF88787F2E60}"/>
    <cellStyle name="Normal 2 3 2 6 9" xfId="2449" xr:uid="{98EDDB6F-3813-46FD-8816-6884867EB25E}"/>
    <cellStyle name="Normal 2 3 2 7" xfId="434" xr:uid="{E36933DB-8199-4ABA-B036-3D7EDDB0F36D}"/>
    <cellStyle name="Normal 2 3 2 7 10" xfId="1464" xr:uid="{285CD86B-A418-4765-A4EE-003B08EEE253}"/>
    <cellStyle name="Normal 2 3 2 7 2" xfId="677" xr:uid="{2B186771-1135-41C7-9EE5-BD9E427D91D8}"/>
    <cellStyle name="Normal 2 3 2 7 2 2" xfId="1160" xr:uid="{C696B330-D7D1-4162-9820-1ECED43C57DC}"/>
    <cellStyle name="Normal 2 3 2 7 2 2 2" xfId="5109" xr:uid="{F414FCAC-0C03-4948-869E-BD3897E5E80C}"/>
    <cellStyle name="Normal 2 3 2 7 2 2 2 2" xfId="10349" xr:uid="{CB9CE2C3-43FB-4DD7-9023-1EF7AF27E376}"/>
    <cellStyle name="Normal 2 3 2 7 2 2 2 3" xfId="7225" xr:uid="{E52123AD-6A4D-449D-9A8D-8613E08A3C36}"/>
    <cellStyle name="Normal 2 3 2 7 2 2 3" xfId="4232" xr:uid="{39B0CAEB-5F21-48F7-B5F3-822A648022C0}"/>
    <cellStyle name="Normal 2 3 2 7 2 2 3 2" xfId="9471" xr:uid="{69BA9948-EF41-4CFE-A994-3911637C8E55}"/>
    <cellStyle name="Normal 2 3 2 7 2 2 4" xfId="8452" xr:uid="{C1561A1C-B39D-47D3-A80C-633BD9AE7DA3}"/>
    <cellStyle name="Normal 2 3 2 7 2 2 5" xfId="6347" xr:uid="{C93E38AE-CC0C-48C9-8234-BCAD01426233}"/>
    <cellStyle name="Normal 2 3 2 7 2 2 6" xfId="3213" xr:uid="{758AAA37-0C88-46EB-822D-2465376EE517}"/>
    <cellStyle name="Normal 2 3 2 7 2 2 7" xfId="2187" xr:uid="{56F413EE-F6FA-40BB-B22C-011F77007091}"/>
    <cellStyle name="Normal 2 3 2 7 2 3" xfId="4698" xr:uid="{DF25008E-C98A-4B3A-9FB1-B5447D1A0CB5}"/>
    <cellStyle name="Normal 2 3 2 7 2 3 2" xfId="9938" xr:uid="{6D5D93CE-DDFC-42C0-BCEB-2BA422950EC4}"/>
    <cellStyle name="Normal 2 3 2 7 2 3 3" xfId="6814" xr:uid="{7DAEA030-D810-4D85-9D94-B1E773DA4010}"/>
    <cellStyle name="Normal 2 3 2 7 2 4" xfId="3751" xr:uid="{1040F5F3-6D04-4B4F-979B-2D77A2CA934D}"/>
    <cellStyle name="Normal 2 3 2 7 2 4 2" xfId="8990" xr:uid="{6B846452-1EAB-4DF2-8932-B6D12B441C1E}"/>
    <cellStyle name="Normal 2 3 2 7 2 5" xfId="7971" xr:uid="{5F6D024B-9406-43BC-9232-3C31BEDE4706}"/>
    <cellStyle name="Normal 2 3 2 7 2 6" xfId="5866" xr:uid="{FA257DA7-B1DA-432C-949E-54739B8B76D4}"/>
    <cellStyle name="Normal 2 3 2 7 2 7" xfId="2732" xr:uid="{E84B8AD7-5C51-4E46-9246-4C07760D3E86}"/>
    <cellStyle name="Normal 2 3 2 7 2 8" xfId="1706" xr:uid="{76F67344-9D79-4F00-B4B7-1F5BC4866480}"/>
    <cellStyle name="Normal 2 3 2 7 3" xfId="918" xr:uid="{6BA97403-64AD-4714-AD42-1FF260D72D70}"/>
    <cellStyle name="Normal 2 3 2 7 3 2" xfId="4902" xr:uid="{220A5AA5-D3CE-4B0D-8C1A-32AA597DAB79}"/>
    <cellStyle name="Normal 2 3 2 7 3 2 2" xfId="10142" xr:uid="{D812BCA8-C807-4602-B1E3-C932294649F6}"/>
    <cellStyle name="Normal 2 3 2 7 3 2 3" xfId="7018" xr:uid="{29B7ED4D-887E-4ABB-824A-C23B59F80E27}"/>
    <cellStyle name="Normal 2 3 2 7 3 3" xfId="3990" xr:uid="{5D98FEE1-2F22-4DA4-8B91-7E2873FF1F0D}"/>
    <cellStyle name="Normal 2 3 2 7 3 3 2" xfId="9229" xr:uid="{DAFA8198-37CA-4E0C-86DD-02766AB5F46C}"/>
    <cellStyle name="Normal 2 3 2 7 3 4" xfId="8210" xr:uid="{2CE95701-07A0-43AA-9CDB-0BA2AFB01AAA}"/>
    <cellStyle name="Normal 2 3 2 7 3 5" xfId="6105" xr:uid="{CFD5D098-3DE5-4AC1-BF24-2ED501048E3A}"/>
    <cellStyle name="Normal 2 3 2 7 3 6" xfId="2971" xr:uid="{E04BE0D5-55A2-4354-AA0E-9F49BB17FF43}"/>
    <cellStyle name="Normal 2 3 2 7 3 7" xfId="1945" xr:uid="{2ECE74D6-7A3A-408B-AB8D-910D75967FA8}"/>
    <cellStyle name="Normal 2 3 2 7 4" xfId="4491" xr:uid="{CA3C5D99-8061-4258-AC93-4BD7BD2EFC68}"/>
    <cellStyle name="Normal 2 3 2 7 4 2" xfId="9731" xr:uid="{5B5D6614-5AA9-4F1E-AB35-F123B4406A2B}"/>
    <cellStyle name="Normal 2 3 2 7 4 3" xfId="6607" xr:uid="{C2AF56CC-0383-4266-9736-6519F9751CC7}"/>
    <cellStyle name="Normal 2 3 2 7 5" xfId="3509" xr:uid="{C4E16660-82B9-4EB2-936E-BBAD4E1D36F3}"/>
    <cellStyle name="Normal 2 3 2 7 5 2" xfId="8748" xr:uid="{993CAE1C-94EE-444E-BC84-1AE1105757E3}"/>
    <cellStyle name="Normal 2 3 2 7 6" xfId="7729" xr:uid="{1BD4D720-5C71-4127-BDB9-36E3320AE872}"/>
    <cellStyle name="Normal 2 3 2 7 7" xfId="5624" xr:uid="{4B41562C-53BF-411E-B399-1E3FAA8BC3D8}"/>
    <cellStyle name="Normal 2 3 2 7 8" xfId="10738" xr:uid="{AA459C6A-DE70-42C7-B1B7-AE19A23A94C5}"/>
    <cellStyle name="Normal 2 3 2 7 9" xfId="2490" xr:uid="{342397C4-36A5-4B8E-8C65-B6B50147DC09}"/>
    <cellStyle name="Normal 2 3 2 8" xfId="292" xr:uid="{55D82539-147B-4A87-ABA7-DD1EA6319762}"/>
    <cellStyle name="Normal 2 3 2 8 2" xfId="538" xr:uid="{A2E180BE-7E8E-434A-84FA-CD6E7B57D13E}"/>
    <cellStyle name="Normal 2 3 2 8 2 2" xfId="1021" xr:uid="{C7637076-93A7-43CF-B664-1272B7E2FC5E}"/>
    <cellStyle name="Normal 2 3 2 8 2 2 2" xfId="4989" xr:uid="{8FF3B165-2C6C-4D56-90E2-28BD5D480547}"/>
    <cellStyle name="Normal 2 3 2 8 2 2 2 2" xfId="10229" xr:uid="{836B5AFC-3EB6-4555-AF94-24533973B496}"/>
    <cellStyle name="Normal 2 3 2 8 2 2 2 3" xfId="7105" xr:uid="{978BA043-A89A-461B-8E9F-2D33718D233B}"/>
    <cellStyle name="Normal 2 3 2 8 2 2 3" xfId="4093" xr:uid="{58985120-CDAF-4E20-866B-1E3CDD510E5E}"/>
    <cellStyle name="Normal 2 3 2 8 2 2 3 2" xfId="9332" xr:uid="{C13E7834-2D0A-4AFD-B749-EC012524D5CB}"/>
    <cellStyle name="Normal 2 3 2 8 2 2 4" xfId="8313" xr:uid="{64EB2ADC-84BD-487C-B478-E3F60A291F53}"/>
    <cellStyle name="Normal 2 3 2 8 2 2 5" xfId="6208" xr:uid="{3F684F2F-F093-4DCD-9E46-4E196CC4CACC}"/>
    <cellStyle name="Normal 2 3 2 8 2 2 6" xfId="3074" xr:uid="{E31B6DC2-1357-4BC1-8C20-E059F8970649}"/>
    <cellStyle name="Normal 2 3 2 8 2 2 7" xfId="2048" xr:uid="{6B0C2D2E-1452-4CDF-A1F0-B9A07E54A089}"/>
    <cellStyle name="Normal 2 3 2 8 2 3" xfId="4578" xr:uid="{7919F868-A570-4098-801C-7E6E66B95278}"/>
    <cellStyle name="Normal 2 3 2 8 2 3 2" xfId="9818" xr:uid="{A39050C1-73DB-4112-80EF-647A71017959}"/>
    <cellStyle name="Normal 2 3 2 8 2 3 3" xfId="6694" xr:uid="{EE9F2253-7CB0-4BB1-BCCE-A43F63CB8619}"/>
    <cellStyle name="Normal 2 3 2 8 2 4" xfId="3612" xr:uid="{125877DE-0408-4D20-B3D7-2FE72A5CA496}"/>
    <cellStyle name="Normal 2 3 2 8 2 4 2" xfId="8851" xr:uid="{B4F3220D-76A3-4970-9E48-CBE02B71C5DC}"/>
    <cellStyle name="Normal 2 3 2 8 2 5" xfId="7832" xr:uid="{2A2568EF-FFF7-4EDE-B394-AE541B7F2FE0}"/>
    <cellStyle name="Normal 2 3 2 8 2 6" xfId="5727" xr:uid="{8A5F61B8-FF85-4979-8FFF-C73EDDE12EB0}"/>
    <cellStyle name="Normal 2 3 2 8 2 7" xfId="2593" xr:uid="{63EF224F-E2A2-4611-A251-AF0ACDF75509}"/>
    <cellStyle name="Normal 2 3 2 8 2 8" xfId="1567" xr:uid="{7CC337C9-EB55-4FCE-B76F-D96ABA1C8718}"/>
    <cellStyle name="Normal 2 3 2 8 3" xfId="778" xr:uid="{70C2E9E6-6C64-46C2-97F2-FA87A8C3BA62}"/>
    <cellStyle name="Normal 2 3 2 8 3 2" xfId="4782" xr:uid="{25EC79CB-3F80-4202-8365-5561F4FA57CA}"/>
    <cellStyle name="Normal 2 3 2 8 3 2 2" xfId="10022" xr:uid="{6062AFF3-767E-44B4-A85A-B8AD5DB65495}"/>
    <cellStyle name="Normal 2 3 2 8 3 2 3" xfId="6898" xr:uid="{4919DCEE-C8A5-4133-9DC8-4C682A385EFE}"/>
    <cellStyle name="Normal 2 3 2 8 3 3" xfId="3850" xr:uid="{5A04DFF9-963A-4E0B-953C-3378AB3E3F27}"/>
    <cellStyle name="Normal 2 3 2 8 3 3 2" xfId="9089" xr:uid="{FCB278C2-8C71-490B-97BC-4BB8CA404A02}"/>
    <cellStyle name="Normal 2 3 2 8 3 4" xfId="8070" xr:uid="{32240067-5EF8-4A7B-AC8D-3DF75E800172}"/>
    <cellStyle name="Normal 2 3 2 8 3 5" xfId="5965" xr:uid="{DDF8230C-2C59-4F7D-99C5-F7A22EF7E6AC}"/>
    <cellStyle name="Normal 2 3 2 8 3 6" xfId="2831" xr:uid="{0584EBDD-BDFE-4C91-81B2-97AD7A68D0D6}"/>
    <cellStyle name="Normal 2 3 2 8 3 7" xfId="1805" xr:uid="{F8B1034E-2134-46A1-BF39-A77057A2B102}"/>
    <cellStyle name="Normal 2 3 2 8 4" xfId="4372" xr:uid="{1F4D06CF-0227-43EB-9C53-65DFCF44789E}"/>
    <cellStyle name="Normal 2 3 2 8 4 2" xfId="9612" xr:uid="{F49901FD-765D-4990-88DA-ECDABFEFF3DE}"/>
    <cellStyle name="Normal 2 3 2 8 4 3" xfId="6488" xr:uid="{CEA037BA-CCE1-4D60-984C-EED34EC4AB69}"/>
    <cellStyle name="Normal 2 3 2 8 5" xfId="3369" xr:uid="{768F6097-D4E1-4B65-9316-85D3035E8EDA}"/>
    <cellStyle name="Normal 2 3 2 8 5 2" xfId="8608" xr:uid="{73D978E7-BDF9-4EAF-ADD1-43EBF02932DF}"/>
    <cellStyle name="Normal 2 3 2 8 6" xfId="7589" xr:uid="{E0D48866-5396-442C-ACB1-355E5A1F81E6}"/>
    <cellStyle name="Normal 2 3 2 8 7" xfId="5484" xr:uid="{2916631F-DA96-489A-A501-990552B35AF9}"/>
    <cellStyle name="Normal 2 3 2 8 8" xfId="2350" xr:uid="{941F8148-64E3-43F3-8BE0-CE46ABA98338}"/>
    <cellStyle name="Normal 2 3 2 8 9" xfId="1324" xr:uid="{DEB28424-3F09-4FE0-AE35-7740A83C984D}"/>
    <cellStyle name="Normal 2 3 2 9" xfId="456" xr:uid="{EBF8D964-249A-4E5B-9530-FE3409830AAC}"/>
    <cellStyle name="Normal 2 3 2 9 2" xfId="940" xr:uid="{CFC82B52-FE98-4195-A19D-BB8D1C5D460C}"/>
    <cellStyle name="Normal 2 3 2 9 2 2" xfId="4923" xr:uid="{65F6253B-5292-40BC-9255-E59E87DC5EA3}"/>
    <cellStyle name="Normal 2 3 2 9 2 2 2" xfId="10163" xr:uid="{F2ED0A07-8552-4A2B-98AF-57BFF38A513B}"/>
    <cellStyle name="Normal 2 3 2 9 2 2 3" xfId="7039" xr:uid="{EEDA74AA-07B0-4F01-822C-EDCB2ABFBB82}"/>
    <cellStyle name="Normal 2 3 2 9 2 3" xfId="4012" xr:uid="{2D3F205F-FED0-4C74-B3C3-F0895443B288}"/>
    <cellStyle name="Normal 2 3 2 9 2 3 2" xfId="9251" xr:uid="{70FCFA16-CF07-48FC-8FC4-F365DC07E18C}"/>
    <cellStyle name="Normal 2 3 2 9 2 4" xfId="8232" xr:uid="{6733AF15-BD4D-4F19-A5C9-B91874170BAE}"/>
    <cellStyle name="Normal 2 3 2 9 2 5" xfId="6127" xr:uid="{A9DCD1B9-50B4-44BE-8FF9-613D27921805}"/>
    <cellStyle name="Normal 2 3 2 9 2 6" xfId="2993" xr:uid="{E5771DC2-68B0-42EB-9F18-3D42C4089830}"/>
    <cellStyle name="Normal 2 3 2 9 2 7" xfId="1967" xr:uid="{47C53C07-1726-4FC9-A77B-16147EC25A41}"/>
    <cellStyle name="Normal 2 3 2 9 3" xfId="4511" xr:uid="{6ABE25EF-BD33-4481-96CF-C1B448496D8A}"/>
    <cellStyle name="Normal 2 3 2 9 3 2" xfId="9751" xr:uid="{8C49E1DE-3CCE-4DF0-918D-88818AC37672}"/>
    <cellStyle name="Normal 2 3 2 9 3 3" xfId="6627" xr:uid="{FFC7059D-1E68-4ED2-8181-E042983EFB64}"/>
    <cellStyle name="Normal 2 3 2 9 4" xfId="3531" xr:uid="{1628467D-727C-42BF-8427-560C111A536B}"/>
    <cellStyle name="Normal 2 3 2 9 4 2" xfId="8770" xr:uid="{C7061130-4A57-4A8A-B79B-A046AF215E0B}"/>
    <cellStyle name="Normal 2 3 2 9 5" xfId="7751" xr:uid="{96061073-FF32-4F37-A562-72A699F8A6B8}"/>
    <cellStyle name="Normal 2 3 2 9 6" xfId="5646" xr:uid="{31C266B8-48B8-45A0-BB2D-9EFEE68A0387}"/>
    <cellStyle name="Normal 2 3 2 9 7" xfId="2512" xr:uid="{BD9766B9-74D8-4F99-8D03-FAD5DE7FCD13}"/>
    <cellStyle name="Normal 2 3 2 9 8" xfId="1486" xr:uid="{E784BDA2-B1E3-496B-AD30-167ACE1E5CA4}"/>
    <cellStyle name="Normal 2 4" xfId="132" xr:uid="{D85488D5-3F9E-42B7-AB3A-F3BD6896C5C3}"/>
    <cellStyle name="Normal 20" xfId="10801" xr:uid="{1490CD88-BE94-47AD-8962-32DC4E50B6FA}"/>
    <cellStyle name="Normal 3" xfId="63" xr:uid="{00000000-0005-0000-0000-000030000000}"/>
    <cellStyle name="Normal 3 2" xfId="69" xr:uid="{82204F8B-2DD9-4DA6-95EB-04E8F66ABAD4}"/>
    <cellStyle name="Normal 3 2 2" xfId="135" xr:uid="{C913AE21-DE98-47FC-872B-C76A648C0955}"/>
    <cellStyle name="Normal 3 2 2 2" xfId="136" xr:uid="{F779DBFD-8093-4E65-BF1E-24E59725FBDB}"/>
    <cellStyle name="Normal 3 2 3" xfId="137" xr:uid="{B0D6BADC-55BC-4447-B2A1-23826EC83B15}"/>
    <cellStyle name="Normal 3 2 4" xfId="134" xr:uid="{35AC7AC5-91B6-47C6-9265-4B37EA6F8CDA}"/>
    <cellStyle name="Normal 3 3" xfId="138" xr:uid="{B21DFD14-38A7-46CA-9BA9-4A7B2D078540}"/>
    <cellStyle name="Normal 3 3 2" xfId="139" xr:uid="{B901B95A-5A9E-4063-A644-DB0F6BAC175D}"/>
    <cellStyle name="Normal 3 4" xfId="365" xr:uid="{4C779860-9B21-463A-8885-190E8D528E1A}"/>
    <cellStyle name="Normal 3 4 10" xfId="10670" xr:uid="{826EBE27-4D6A-4C29-BAD4-A08B080995E9}"/>
    <cellStyle name="Normal 3 4 11" xfId="10793" xr:uid="{7E1CD26D-E7D5-4732-B7CB-28FA623E5B9B}"/>
    <cellStyle name="Normal 3 4 12" xfId="2422" xr:uid="{DB99F86E-D7F4-4E4A-BE1C-250985FAB58A}"/>
    <cellStyle name="Normal 3 4 13" xfId="1396" xr:uid="{FD9CFE99-7F0B-4946-B966-0B7048774742}"/>
    <cellStyle name="Normal 3 4 2" xfId="407" xr:uid="{FCFD5940-3B41-443E-BA35-9C444350CE4D}"/>
    <cellStyle name="Normal 3 4 2 10" xfId="1437" xr:uid="{B8AAF13E-7643-4215-ADE6-26A4267D2358}"/>
    <cellStyle name="Normal 3 4 2 2" xfId="650" xr:uid="{B43821F5-4060-43CB-8B84-8CDC28B6C605}"/>
    <cellStyle name="Normal 3 4 2 2 2" xfId="1133" xr:uid="{6345260A-ECF4-41CA-9D63-04D6C7A205A2}"/>
    <cellStyle name="Normal 3 4 2 2 2 2" xfId="5086" xr:uid="{54044B90-81C8-4DE8-BEB7-7328FEB6CFA0}"/>
    <cellStyle name="Normal 3 4 2 2 2 2 2" xfId="10326" xr:uid="{0D9052ED-12DE-4447-A6E9-75AE93E68462}"/>
    <cellStyle name="Normal 3 4 2 2 2 2 3" xfId="7202" xr:uid="{95D4C033-0D54-44AA-A7BB-969BE1E12A43}"/>
    <cellStyle name="Normal 3 4 2 2 2 3" xfId="4205" xr:uid="{BE160328-5FEA-43D1-A617-2BF7ED5BE301}"/>
    <cellStyle name="Normal 3 4 2 2 2 3 2" xfId="9444" xr:uid="{FBE442AF-3F85-4501-882B-9A28A383D24A}"/>
    <cellStyle name="Normal 3 4 2 2 2 4" xfId="8425" xr:uid="{0CEC5424-7AE5-415B-94F7-4C5067265632}"/>
    <cellStyle name="Normal 3 4 2 2 2 5" xfId="6320" xr:uid="{23CD9731-F5A7-4AB3-A5D4-39D5E5E7D5D9}"/>
    <cellStyle name="Normal 3 4 2 2 2 6" xfId="3186" xr:uid="{A5E64E34-F7CC-4393-95B3-4AC7F4EB9417}"/>
    <cellStyle name="Normal 3 4 2 2 2 7" xfId="2160" xr:uid="{5632F2AC-D9AA-4F4E-9910-1B80FDE41BB4}"/>
    <cellStyle name="Normal 3 4 2 2 3" xfId="4675" xr:uid="{797BCB53-833B-4B47-B2CA-F4E0D7A66EB1}"/>
    <cellStyle name="Normal 3 4 2 2 3 2" xfId="9915" xr:uid="{3B2A6EF3-3338-4E09-BFAB-E9EED841903F}"/>
    <cellStyle name="Normal 3 4 2 2 3 3" xfId="6791" xr:uid="{53B61ECB-BB06-48E2-97A5-4D97DAA105E7}"/>
    <cellStyle name="Normal 3 4 2 2 4" xfId="3724" xr:uid="{D80B9324-43CE-4197-8F0F-461C8DEC7450}"/>
    <cellStyle name="Normal 3 4 2 2 4 2" xfId="8963" xr:uid="{1725044E-EC06-4A8C-A32B-4975C4D5F244}"/>
    <cellStyle name="Normal 3 4 2 2 5" xfId="7944" xr:uid="{AC1FD167-9365-4853-B8DD-11F7AB233A2F}"/>
    <cellStyle name="Normal 3 4 2 2 6" xfId="5839" xr:uid="{E7984645-95CA-408C-8919-6E7A52911C27}"/>
    <cellStyle name="Normal 3 4 2 2 7" xfId="2705" xr:uid="{7BE6B029-9679-454A-946A-C8FFA51312E0}"/>
    <cellStyle name="Normal 3 4 2 2 8" xfId="1679" xr:uid="{65238E42-48A7-4378-A368-10EFFB9D15B1}"/>
    <cellStyle name="Normal 3 4 2 3" xfId="891" xr:uid="{E2B8DCDD-E3E9-4237-AF44-2AFF36CBF61A}"/>
    <cellStyle name="Normal 3 4 2 3 2" xfId="4879" xr:uid="{8F5EE9C9-A2F3-41A1-BDB0-236B4994A6BD}"/>
    <cellStyle name="Normal 3 4 2 3 2 2" xfId="10119" xr:uid="{7BC2C89F-6858-48B7-864B-F1F37E95409E}"/>
    <cellStyle name="Normal 3 4 2 3 2 3" xfId="6995" xr:uid="{34BA7EA8-FC08-48B2-9D19-A7DC50D78825}"/>
    <cellStyle name="Normal 3 4 2 3 3" xfId="3963" xr:uid="{6DAA10E2-9017-4DDE-9C0B-3AC9E984C2A7}"/>
    <cellStyle name="Normal 3 4 2 3 3 2" xfId="9202" xr:uid="{4E8FC68C-81D2-414E-AEF2-6FA538DBD717}"/>
    <cellStyle name="Normal 3 4 2 3 4" xfId="8183" xr:uid="{F030642A-9D10-4898-9A56-27D4E5A3E91E}"/>
    <cellStyle name="Normal 3 4 2 3 5" xfId="6078" xr:uid="{72E121C2-365F-4C77-A409-9954378F4A2C}"/>
    <cellStyle name="Normal 3 4 2 3 6" xfId="2944" xr:uid="{5D0A811F-23C7-41C9-B7C8-5814DBE8763B}"/>
    <cellStyle name="Normal 3 4 2 3 7" xfId="1918" xr:uid="{9D86DDCF-3EAF-4057-A283-051E727AFCED}"/>
    <cellStyle name="Normal 3 4 2 4" xfId="4468" xr:uid="{7A61D45E-F90A-4044-A8C3-87408AA3014A}"/>
    <cellStyle name="Normal 3 4 2 4 2" xfId="9708" xr:uid="{FB630501-467A-45E0-8867-45F438310FB8}"/>
    <cellStyle name="Normal 3 4 2 4 3" xfId="6584" xr:uid="{61E46C2F-E882-4A75-854E-930D52185A91}"/>
    <cellStyle name="Normal 3 4 2 5" xfId="3482" xr:uid="{B4A6A3CA-4A48-4A3D-8651-DB0DBF68407D}"/>
    <cellStyle name="Normal 3 4 2 5 2" xfId="8721" xr:uid="{00193056-F885-429D-8E84-1A83F36CFD6F}"/>
    <cellStyle name="Normal 3 4 2 6" xfId="7702" xr:uid="{D30D88CB-BC3D-4037-8752-35339EEEADD7}"/>
    <cellStyle name="Normal 3 4 2 7" xfId="5597" xr:uid="{B5DE1012-729F-4B32-8B5D-EC0590423153}"/>
    <cellStyle name="Normal 3 4 2 8" xfId="10711" xr:uid="{16DE7A34-3111-4111-9AE7-12253EB3C19D}"/>
    <cellStyle name="Normal 3 4 2 9" xfId="2463" xr:uid="{74766A56-E715-4CD6-B2BD-5A1A27C3AA82}"/>
    <cellStyle name="Normal 3 4 3" xfId="448" xr:uid="{7F598950-FE67-4A78-9DB6-19E2D5EED63D}"/>
    <cellStyle name="Normal 3 4 3 10" xfId="1478" xr:uid="{BEC3634A-D5B9-43B9-9207-D47FA3D8C986}"/>
    <cellStyle name="Normal 3 4 3 2" xfId="691" xr:uid="{850367BF-38F4-4E52-A21D-87B7F7821DC3}"/>
    <cellStyle name="Normal 3 4 3 2 2" xfId="1174" xr:uid="{D776CD64-2939-441A-A5C2-B869BDE99E67}"/>
    <cellStyle name="Normal 3 4 3 2 2 2" xfId="5122" xr:uid="{A679D694-F893-4D2A-9A29-204C36C94DF2}"/>
    <cellStyle name="Normal 3 4 3 2 2 2 2" xfId="10362" xr:uid="{FB6BDC4F-D2A5-42C9-919A-462831B3A953}"/>
    <cellStyle name="Normal 3 4 3 2 2 2 3" xfId="7238" xr:uid="{7A8E533E-9465-4C39-A876-CD400575FE45}"/>
    <cellStyle name="Normal 3 4 3 2 2 3" xfId="4246" xr:uid="{541B537B-283C-4418-828D-CE0FD6CEE461}"/>
    <cellStyle name="Normal 3 4 3 2 2 3 2" xfId="9485" xr:uid="{7813585F-048A-4A22-9FD6-E24FEDDD4E56}"/>
    <cellStyle name="Normal 3 4 3 2 2 4" xfId="8466" xr:uid="{898C148E-3332-4D41-9232-3317C448E21B}"/>
    <cellStyle name="Normal 3 4 3 2 2 5" xfId="6361" xr:uid="{16758504-3EA1-4A76-AA18-8B16076FED31}"/>
    <cellStyle name="Normal 3 4 3 2 2 6" xfId="3227" xr:uid="{DF8AE5FC-8499-416A-82F6-66C0CA643ED2}"/>
    <cellStyle name="Normal 3 4 3 2 2 7" xfId="2201" xr:uid="{B9D1C9D0-FD76-400D-93CF-74B7BCAFF881}"/>
    <cellStyle name="Normal 3 4 3 2 3" xfId="4711" xr:uid="{474E69B3-3373-4E9C-8D2E-69CAA1B89E31}"/>
    <cellStyle name="Normal 3 4 3 2 3 2" xfId="9951" xr:uid="{128D80DF-23F3-4550-A475-052E3C27CD60}"/>
    <cellStyle name="Normal 3 4 3 2 3 3" xfId="6827" xr:uid="{973DFAB1-2717-44C4-B579-5178FD3F6B7B}"/>
    <cellStyle name="Normal 3 4 3 2 4" xfId="3765" xr:uid="{1CA136A8-F0A4-4E6D-A7AD-E9040A47349A}"/>
    <cellStyle name="Normal 3 4 3 2 4 2" xfId="9004" xr:uid="{B537B6DF-C76A-4987-A321-7BCB9CE35F78}"/>
    <cellStyle name="Normal 3 4 3 2 5" xfId="7985" xr:uid="{62F64D8E-F017-4638-8E58-1FB90BC74142}"/>
    <cellStyle name="Normal 3 4 3 2 6" xfId="5880" xr:uid="{F8D70061-3D45-4895-A58A-600A9F886D29}"/>
    <cellStyle name="Normal 3 4 3 2 7" xfId="2746" xr:uid="{BF6E0087-A1D5-417E-BF99-62EFE9C21DF8}"/>
    <cellStyle name="Normal 3 4 3 2 8" xfId="1720" xr:uid="{BE2AF43C-9E43-4502-B088-108739A8141E}"/>
    <cellStyle name="Normal 3 4 3 3" xfId="932" xr:uid="{973A70D0-E403-464E-A024-0584FA785FCF}"/>
    <cellStyle name="Normal 3 4 3 3 2" xfId="4915" xr:uid="{7F71D797-2EA8-409D-8CDC-94507CD08799}"/>
    <cellStyle name="Normal 3 4 3 3 2 2" xfId="10155" xr:uid="{1077CADD-D18F-49B6-92EE-3C77141CDE95}"/>
    <cellStyle name="Normal 3 4 3 3 2 3" xfId="7031" xr:uid="{72243F1F-2BC2-4EF7-893E-B3EA7B7349E5}"/>
    <cellStyle name="Normal 3 4 3 3 3" xfId="4004" xr:uid="{EA76D26B-B5B8-4E16-8B27-7C147F467E5A}"/>
    <cellStyle name="Normal 3 4 3 3 3 2" xfId="9243" xr:uid="{D11E20A4-DE59-4C8E-BA47-E6ABEAF42E7E}"/>
    <cellStyle name="Normal 3 4 3 3 4" xfId="8224" xr:uid="{E30F932E-541D-4412-9AF2-3B301DFE445C}"/>
    <cellStyle name="Normal 3 4 3 3 5" xfId="6119" xr:uid="{DFB82C6F-DFD3-4D61-A064-0368CDB7467E}"/>
    <cellStyle name="Normal 3 4 3 3 6" xfId="2985" xr:uid="{1BB4E1E0-BA6C-4E98-9E0E-67EF2FA862F7}"/>
    <cellStyle name="Normal 3 4 3 3 7" xfId="1959" xr:uid="{B405916C-0EC0-4906-B8C2-393E9D639846}"/>
    <cellStyle name="Normal 3 4 3 4" xfId="4503" xr:uid="{AF0DF01A-F7C0-41FD-973C-B6ABC1BEED68}"/>
    <cellStyle name="Normal 3 4 3 4 2" xfId="9743" xr:uid="{D1CE1AF8-9FB0-4D6B-A78B-3A295E1311EE}"/>
    <cellStyle name="Normal 3 4 3 4 3" xfId="6619" xr:uid="{B05EA0FD-688E-4351-A032-B626863D7DBD}"/>
    <cellStyle name="Normal 3 4 3 5" xfId="3523" xr:uid="{A8DC3C32-3463-4918-87B4-93B1340332C3}"/>
    <cellStyle name="Normal 3 4 3 5 2" xfId="8762" xr:uid="{CA272AB7-3B12-4DB6-9E45-EF94268B9C4A}"/>
    <cellStyle name="Normal 3 4 3 6" xfId="7743" xr:uid="{A4AC1F03-73AB-43D5-8EF9-10C35293F614}"/>
    <cellStyle name="Normal 3 4 3 7" xfId="5638" xr:uid="{10F0B72A-DC07-4118-815D-804E69F52EE2}"/>
    <cellStyle name="Normal 3 4 3 8" xfId="10752" xr:uid="{76DB1D8F-CA1F-414F-9409-410B399ACC5E}"/>
    <cellStyle name="Normal 3 4 3 9" xfId="2504" xr:uid="{8851E755-BC0C-478E-8BB2-3319DD51C95C}"/>
    <cellStyle name="Normal 3 4 4" xfId="609" xr:uid="{A8FE2AAC-929D-41A7-8F1C-984BEC5EF99B}"/>
    <cellStyle name="Normal 3 4 4 2" xfId="1092" xr:uid="{318F7B31-88B0-4F29-899C-7D0C5A4EE7E1}"/>
    <cellStyle name="Normal 3 4 4 2 2" xfId="5050" xr:uid="{CDCF90BD-2B8C-4F41-88E6-9AEAC7BF57D1}"/>
    <cellStyle name="Normal 3 4 4 2 2 2" xfId="10290" xr:uid="{9B7F5B27-B30A-4FA4-9770-CF278E01065E}"/>
    <cellStyle name="Normal 3 4 4 2 2 3" xfId="7166" xr:uid="{ED50ADDE-3244-4ACE-8EF4-69EC4DA59FD3}"/>
    <cellStyle name="Normal 3 4 4 2 3" xfId="4164" xr:uid="{9EB20E54-B905-482C-9AFF-42B8709EB7D3}"/>
    <cellStyle name="Normal 3 4 4 2 3 2" xfId="9403" xr:uid="{03714BCE-CAC1-4D3D-AEC3-3FF7709788A3}"/>
    <cellStyle name="Normal 3 4 4 2 4" xfId="8384" xr:uid="{0E106545-0291-4B18-BF9C-47C0E5439B3A}"/>
    <cellStyle name="Normal 3 4 4 2 5" xfId="6279" xr:uid="{1EF1CB02-97C7-4A79-B4DF-D980A86B19FD}"/>
    <cellStyle name="Normal 3 4 4 2 6" xfId="3145" xr:uid="{7BD0CDAC-1BFF-42A0-9135-518D106E0601}"/>
    <cellStyle name="Normal 3 4 4 2 7" xfId="2119" xr:uid="{756D9215-C7DF-4264-9B0E-96EF27CB7AF0}"/>
    <cellStyle name="Normal 3 4 4 3" xfId="4639" xr:uid="{4183E309-2DE7-4491-B0A6-8A8F1C0BCDA2}"/>
    <cellStyle name="Normal 3 4 4 3 2" xfId="9879" xr:uid="{836A6E3D-26FF-4B45-9ADA-61A694C8A64C}"/>
    <cellStyle name="Normal 3 4 4 3 3" xfId="6755" xr:uid="{A44DCE75-FCD6-49EB-B636-75760049176D}"/>
    <cellStyle name="Normal 3 4 4 4" xfId="3683" xr:uid="{E1E6FABD-CDBC-43FC-A9E7-03FD42FA1351}"/>
    <cellStyle name="Normal 3 4 4 4 2" xfId="8922" xr:uid="{D40AE9BF-A056-40E0-81EA-DAB7CC8241E1}"/>
    <cellStyle name="Normal 3 4 4 5" xfId="7903" xr:uid="{F19C22AB-0AD5-435F-965A-D03900C3B8D9}"/>
    <cellStyle name="Normal 3 4 4 6" xfId="5798" xr:uid="{F548D9EE-4A55-441F-9B70-52C30513FF41}"/>
    <cellStyle name="Normal 3 4 4 7" xfId="2664" xr:uid="{20F0FEA8-ACCA-495B-BBD0-B7BD0EFAFAEC}"/>
    <cellStyle name="Normal 3 4 4 8" xfId="1638" xr:uid="{890C7541-FC73-4A29-8221-D0A52FAC1E05}"/>
    <cellStyle name="Normal 3 4 5" xfId="850" xr:uid="{8ADD0677-2117-43BE-AC1B-503789110443}"/>
    <cellStyle name="Normal 3 4 5 2" xfId="4843" xr:uid="{69473141-0909-44BA-A650-0704AC2911A9}"/>
    <cellStyle name="Normal 3 4 5 2 2" xfId="10083" xr:uid="{41A0CD6B-24FB-48CB-825B-C85DD53F1C51}"/>
    <cellStyle name="Normal 3 4 5 2 3" xfId="6959" xr:uid="{33A12178-072E-4EE3-91D9-871D9539AF2D}"/>
    <cellStyle name="Normal 3 4 5 3" xfId="3922" xr:uid="{511EBF02-05F5-44FE-A1A3-6A1E2678ED3B}"/>
    <cellStyle name="Normal 3 4 5 3 2" xfId="9161" xr:uid="{29215063-7ABE-4466-9C51-5CC21021A686}"/>
    <cellStyle name="Normal 3 4 5 4" xfId="8142" xr:uid="{D40A5EFE-B52B-436B-B4BA-1ADD37D14F03}"/>
    <cellStyle name="Normal 3 4 5 5" xfId="6037" xr:uid="{01B92864-514D-4B54-A703-EBE984E2DBCB}"/>
    <cellStyle name="Normal 3 4 5 6" xfId="2903" xr:uid="{715C8859-2C7C-4C19-B979-3310B98A6129}"/>
    <cellStyle name="Normal 3 4 5 7" xfId="1877" xr:uid="{98252B37-B1A0-42C2-9F4D-61EAF2D0A1E2}"/>
    <cellStyle name="Normal 3 4 6" xfId="4432" xr:uid="{77124AC4-26FE-4497-89D5-1E769B13D38D}"/>
    <cellStyle name="Normal 3 4 6 2" xfId="9672" xr:uid="{7764A4D6-13E3-464A-B3FE-ECA9936BC278}"/>
    <cellStyle name="Normal 3 4 6 3" xfId="6548" xr:uid="{1D295E26-C119-4571-BC9B-4A5CCED68D55}"/>
    <cellStyle name="Normal 3 4 7" xfId="3441" xr:uid="{D8375F23-1DB6-4FF3-B1C6-10CE8303A957}"/>
    <cellStyle name="Normal 3 4 7 2" xfId="8680" xr:uid="{8A037665-7ACF-43EA-8216-4FB06C72F978}"/>
    <cellStyle name="Normal 3 4 8" xfId="7661" xr:uid="{15135054-7CD7-4BDA-92AF-391278AD594A}"/>
    <cellStyle name="Normal 3 4 9" xfId="5556" xr:uid="{0DE35E13-CB56-4D5B-A394-A7F224FD3C49}"/>
    <cellStyle name="Normal 3 5" xfId="133" xr:uid="{D7F1CA7E-FFDC-44B5-8283-CF4FA9B6A5C0}"/>
    <cellStyle name="Normal 4" xfId="140" xr:uid="{6886BD65-5A22-447D-85FD-EFFCF2122BC5}"/>
    <cellStyle name="Normal 4 2" xfId="141" xr:uid="{D827193C-81F1-4372-9CE7-47C67DBD4481}"/>
    <cellStyle name="Normal 4 3" xfId="142" xr:uid="{2DCBDCE0-94A4-4AEB-9FFF-DF53F7853C7C}"/>
    <cellStyle name="Normal 4 4" xfId="10808" xr:uid="{0431623D-4ADF-4D44-9634-2E5DBD3AAF70}"/>
    <cellStyle name="Normal 5" xfId="143" xr:uid="{E6E533B3-EFD2-4684-99FE-12AB315A78DE}"/>
    <cellStyle name="Normal 5 2" xfId="144" xr:uid="{597133FF-C189-4F85-BFE9-62A59AE7D761}"/>
    <cellStyle name="Normal 5 2 2" xfId="1188" xr:uid="{F6EC3274-25E5-46BB-9E80-B159A79B6D69}"/>
    <cellStyle name="Normal 5 2 2 2" xfId="2214" xr:uid="{3630B869-F040-4EFB-9FAD-CC9722C957D0}"/>
    <cellStyle name="Normal 5 3" xfId="145" xr:uid="{51D5B500-5C0B-4FD8-8F15-190DF94B057E}"/>
    <cellStyle name="Normal 5 4" xfId="146" xr:uid="{D16E264A-9219-4907-8963-F652A9D68C82}"/>
    <cellStyle name="Normal 5 4 10" xfId="4266" xr:uid="{EE709A2E-CE04-4541-8DDC-CF0843D5619B}"/>
    <cellStyle name="Normal 5 4 10 2" xfId="9506" xr:uid="{1F7C2597-1536-43AB-B7F8-9C71B1CAD5A5}"/>
    <cellStyle name="Normal 5 4 10 3" xfId="6382" xr:uid="{B7EE1050-3BF3-4661-B891-865B208BB91F}"/>
    <cellStyle name="Normal 5 4 11" xfId="3238" xr:uid="{74063786-B96C-41A7-9242-48B943832329}"/>
    <cellStyle name="Normal 5 4 11 2" xfId="8477" xr:uid="{66DDA814-814B-4875-A9DB-9A19DF42CF40}"/>
    <cellStyle name="Normal 5 4 12" xfId="7458" xr:uid="{AEAC6502-5916-4622-9516-101F0CC91F23}"/>
    <cellStyle name="Normal 5 4 13" xfId="5353" xr:uid="{44E97B9D-A7C2-4D4F-AA7A-6FD08A906B55}"/>
    <cellStyle name="Normal 5 4 14" xfId="10582" xr:uid="{726859A9-9F0A-44F6-9B5F-489954008C96}"/>
    <cellStyle name="Normal 5 4 15" xfId="10763" xr:uid="{6BA2BBC6-C856-41DA-B79E-5C5BD2CB0F12}"/>
    <cellStyle name="Normal 5 4 16" xfId="2219" xr:uid="{5397CDD7-C76F-45C5-A769-C389CF8A9D1D}"/>
    <cellStyle name="Normal 5 4 17" xfId="1193" xr:uid="{363CBAFA-3737-4D38-B048-EB73062C34F3}"/>
    <cellStyle name="Normal 5 4 2" xfId="195" xr:uid="{17C62F70-8ACA-45DC-968E-9CD1E0046A93}"/>
    <cellStyle name="Normal 5 4 2 10" xfId="10617" xr:uid="{2E74BEB0-4017-4556-96DF-E958D791B20A}"/>
    <cellStyle name="Normal 5 4 2 11" xfId="2254" xr:uid="{13764D0B-C06F-4EF9-B9CC-4E97A02FACE4}"/>
    <cellStyle name="Normal 5 4 2 12" xfId="1228" xr:uid="{6FA9F6A0-3178-4818-8A70-718A662DC425}"/>
    <cellStyle name="Normal 5 4 2 2" xfId="311" xr:uid="{BF4C66A0-ADF3-4D17-86A9-9E0B0B6E1D15}"/>
    <cellStyle name="Normal 5 4 2 2 2" xfId="556" xr:uid="{0F6DE324-76D8-4976-85D8-797E1C263D65}"/>
    <cellStyle name="Normal 5 4 2 2 2 2" xfId="1039" xr:uid="{EDAABC31-030F-47E5-BDA2-55DEA62C0038}"/>
    <cellStyle name="Normal 5 4 2 2 2 2 2" xfId="5007" xr:uid="{12BEE2A3-A611-48D1-AC27-4E7F6E0A4C2B}"/>
    <cellStyle name="Normal 5 4 2 2 2 2 2 2" xfId="10247" xr:uid="{3FCA2CA8-6F92-40C8-B9E4-3E7699096D6D}"/>
    <cellStyle name="Normal 5 4 2 2 2 2 2 3" xfId="7123" xr:uid="{0288312B-E06C-4FEE-B0BF-1240D61DCA8C}"/>
    <cellStyle name="Normal 5 4 2 2 2 2 3" xfId="4111" xr:uid="{D0F54A3E-51C5-4C26-B245-C5F27C360922}"/>
    <cellStyle name="Normal 5 4 2 2 2 2 3 2" xfId="9350" xr:uid="{D92AE40B-C967-4FCA-B8DB-8413F70F342E}"/>
    <cellStyle name="Normal 5 4 2 2 2 2 4" xfId="8331" xr:uid="{AC47E4B1-062F-4403-98A7-028D87E1A2DD}"/>
    <cellStyle name="Normal 5 4 2 2 2 2 5" xfId="6226" xr:uid="{670E60F7-BA8C-4A01-93E9-8D7B7A9AA8A6}"/>
    <cellStyle name="Normal 5 4 2 2 2 2 6" xfId="3092" xr:uid="{376A51E3-A29B-486E-820F-A5E77E0F56B6}"/>
    <cellStyle name="Normal 5 4 2 2 2 2 7" xfId="2066" xr:uid="{F1C1643C-8191-41D4-93D3-1D698FE542FD}"/>
    <cellStyle name="Normal 5 4 2 2 2 3" xfId="4596" xr:uid="{46179D88-DCF9-4945-B65A-87CCAE48ADF8}"/>
    <cellStyle name="Normal 5 4 2 2 2 3 2" xfId="9836" xr:uid="{3B1AA964-08FB-49A4-908A-BA67A3EC3D97}"/>
    <cellStyle name="Normal 5 4 2 2 2 3 3" xfId="6712" xr:uid="{884FFA26-B1A8-4F4D-8C64-B1E47A0562F2}"/>
    <cellStyle name="Normal 5 4 2 2 2 4" xfId="3630" xr:uid="{FCE0DC4F-14C3-4D06-B500-32092C85BBB0}"/>
    <cellStyle name="Normal 5 4 2 2 2 4 2" xfId="8869" xr:uid="{66396DF6-649E-412E-B300-DA9D419AF311}"/>
    <cellStyle name="Normal 5 4 2 2 2 5" xfId="7850" xr:uid="{2691BE4E-456D-4AC4-9616-EB43693F1307}"/>
    <cellStyle name="Normal 5 4 2 2 2 6" xfId="5745" xr:uid="{D4D43517-C046-4874-A8CE-FD2A48D57CC9}"/>
    <cellStyle name="Normal 5 4 2 2 2 7" xfId="2611" xr:uid="{B70A81B4-6C10-43B2-B28C-17BC98CEA426}"/>
    <cellStyle name="Normal 5 4 2 2 2 8" xfId="1585" xr:uid="{94D66522-B265-4E95-94C1-5729BB784A1C}"/>
    <cellStyle name="Normal 5 4 2 2 3" xfId="797" xr:uid="{44C4CD2A-65D0-45EB-9D31-5D8E5C66AB0C}"/>
    <cellStyle name="Normal 5 4 2 2 3 2" xfId="4800" xr:uid="{385CAEBE-058D-435E-B199-0D05EDEE3CD4}"/>
    <cellStyle name="Normal 5 4 2 2 3 2 2" xfId="10040" xr:uid="{8BB3C0BB-C085-463F-96AA-8989AB859192}"/>
    <cellStyle name="Normal 5 4 2 2 3 2 3" xfId="6916" xr:uid="{9F02488C-22BD-45C3-828D-BE9A9CA20432}"/>
    <cellStyle name="Normal 5 4 2 2 3 3" xfId="3869" xr:uid="{9AA7245E-C2C8-49AE-8720-C8A649618BA5}"/>
    <cellStyle name="Normal 5 4 2 2 3 3 2" xfId="9108" xr:uid="{41DC0DD8-F4CD-46DB-88B2-DA29D2C0C936}"/>
    <cellStyle name="Normal 5 4 2 2 3 4" xfId="8089" xr:uid="{34368870-B4D3-4957-A71E-B60967E0E76E}"/>
    <cellStyle name="Normal 5 4 2 2 3 5" xfId="5984" xr:uid="{26EE6616-9FBE-4FB8-AF04-9C35348AE535}"/>
    <cellStyle name="Normal 5 4 2 2 3 6" xfId="2850" xr:uid="{B93FAF7F-2146-43AA-8CD0-67694642A7D6}"/>
    <cellStyle name="Normal 5 4 2 2 3 7" xfId="1824" xr:uid="{9E0C72E0-DA02-420C-B988-78C748FB7A06}"/>
    <cellStyle name="Normal 5 4 2 2 4" xfId="4390" xr:uid="{14F4F9D6-BA2F-43FD-B6D3-16217E4972C7}"/>
    <cellStyle name="Normal 5 4 2 2 4 2" xfId="9630" xr:uid="{985EA780-8D5F-4559-ACDE-07934C8A71FE}"/>
    <cellStyle name="Normal 5 4 2 2 4 3" xfId="6506" xr:uid="{77F2F7D9-1B94-4227-8A94-EF855525B8A5}"/>
    <cellStyle name="Normal 5 4 2 2 5" xfId="3388" xr:uid="{37183613-91A5-4091-8B9B-43BF1B952670}"/>
    <cellStyle name="Normal 5 4 2 2 5 2" xfId="8627" xr:uid="{0710BE57-7828-442F-AC9F-369AAB473B46}"/>
    <cellStyle name="Normal 5 4 2 2 6" xfId="7608" xr:uid="{FC0A5893-2D48-4544-BDC0-B30EF9D5A828}"/>
    <cellStyle name="Normal 5 4 2 2 7" xfId="5503" xr:uid="{03506242-358A-4F0C-A5E7-DDEF31C29B00}"/>
    <cellStyle name="Normal 5 4 2 2 8" xfId="2369" xr:uid="{02C3C784-8B60-4D39-9B0C-0E7E94C7F891}"/>
    <cellStyle name="Normal 5 4 2 2 9" xfId="1343" xr:uid="{A34E0F01-3B88-430A-B35F-E8239F6E2EEE}"/>
    <cellStyle name="Normal 5 4 2 3" xfId="499" xr:uid="{72EBB044-E248-44D6-888B-579BCDB41DC0}"/>
    <cellStyle name="Normal 5 4 2 3 2" xfId="982" xr:uid="{E73BA525-9424-44EE-90A6-B5083B5CC32B}"/>
    <cellStyle name="Normal 5 4 2 3 2 2" xfId="4959" xr:uid="{B457531D-33DC-4967-8751-2AAE0D1200CB}"/>
    <cellStyle name="Normal 5 4 2 3 2 2 2" xfId="10199" xr:uid="{DE5E04DE-7616-4BFD-96C7-44F3BD138BF4}"/>
    <cellStyle name="Normal 5 4 2 3 2 2 3" xfId="7075" xr:uid="{A0DC0D15-0D5B-4200-A79E-A682AD19C2D2}"/>
    <cellStyle name="Normal 5 4 2 3 2 3" xfId="4054" xr:uid="{5E448ACE-8656-4C70-9DF5-B3A4D9593D60}"/>
    <cellStyle name="Normal 5 4 2 3 2 3 2" xfId="9293" xr:uid="{60415A8B-92AD-4D0E-A7BA-7936E1F090E4}"/>
    <cellStyle name="Normal 5 4 2 3 2 4" xfId="8274" xr:uid="{EFB0437A-EE61-4676-9BE2-CDD3D9EEA5F7}"/>
    <cellStyle name="Normal 5 4 2 3 2 5" xfId="6169" xr:uid="{C53661C1-60B6-4EE5-947E-3F04EFC18CB9}"/>
    <cellStyle name="Normal 5 4 2 3 2 6" xfId="3035" xr:uid="{8D1D069A-CF62-411B-8D9B-724F4128CA6F}"/>
    <cellStyle name="Normal 5 4 2 3 2 7" xfId="2009" xr:uid="{D3458CF8-8DD5-4C3F-B238-4C211B3B54A9}"/>
    <cellStyle name="Normal 5 4 2 3 3" xfId="4547" xr:uid="{FA02BD73-7E75-4BDB-B060-17EC9A26EFBA}"/>
    <cellStyle name="Normal 5 4 2 3 3 2" xfId="9787" xr:uid="{67C834E6-9E26-49DA-BFEA-61A493C026B6}"/>
    <cellStyle name="Normal 5 4 2 3 3 3" xfId="6663" xr:uid="{688058F7-E3B8-4237-99EE-3AC98F7FB50E}"/>
    <cellStyle name="Normal 5 4 2 3 4" xfId="3573" xr:uid="{E43588E8-FA56-467A-9AD5-F91AEA00021D}"/>
    <cellStyle name="Normal 5 4 2 3 4 2" xfId="8812" xr:uid="{82C4DBA5-A191-4AE8-9F52-5C053C69C0B4}"/>
    <cellStyle name="Normal 5 4 2 3 5" xfId="7793" xr:uid="{46C7C8A3-3024-4D49-8EF6-9DC63B9C3C41}"/>
    <cellStyle name="Normal 5 4 2 3 6" xfId="5688" xr:uid="{F6C67954-4FA0-4218-A390-4A5446784B93}"/>
    <cellStyle name="Normal 5 4 2 3 7" xfId="2554" xr:uid="{D528CFC7-2899-4912-BDE9-13C650819E03}"/>
    <cellStyle name="Normal 5 4 2 3 8" xfId="1528" xr:uid="{9A8F18EF-B877-44FE-8562-2CA88FED0102}"/>
    <cellStyle name="Normal 5 4 2 4" xfId="253" xr:uid="{F6CE6DE7-7BB1-4C44-8106-C8912E55A352}"/>
    <cellStyle name="Normal 5 4 2 4 2" xfId="4341" xr:uid="{87F65281-9E27-48FC-8649-2C80A6E177D2}"/>
    <cellStyle name="Normal 5 4 2 4 2 2" xfId="9581" xr:uid="{E71C533F-D1B9-4C84-A918-A3A7FF16F422}"/>
    <cellStyle name="Normal 5 4 2 4 2 3" xfId="6457" xr:uid="{05A27904-C2E6-4015-A60A-61AC8659C745}"/>
    <cellStyle name="Normal 5 4 2 4 3" xfId="3330" xr:uid="{B35FC935-6584-4761-A75F-31BA8B112972}"/>
    <cellStyle name="Normal 5 4 2 4 3 2" xfId="8569" xr:uid="{5128B7F6-DA28-42B9-A6CA-E4B759D2D736}"/>
    <cellStyle name="Normal 5 4 2 4 4" xfId="7550" xr:uid="{DBA7046E-DFA6-420B-AB3D-99077B5D6A65}"/>
    <cellStyle name="Normal 5 4 2 4 5" xfId="5445" xr:uid="{4E5FB7A8-68EE-41E4-A4AD-4FADB971FDE1}"/>
    <cellStyle name="Normal 5 4 2 4 6" xfId="2311" xr:uid="{7977DFA1-22B3-4C58-AC3D-77E0CD7865C0}"/>
    <cellStyle name="Normal 5 4 2 4 7" xfId="1285" xr:uid="{F455D30C-C8E9-4DBE-AB2B-8058871D5D9C}"/>
    <cellStyle name="Normal 5 4 2 5" xfId="739" xr:uid="{FCF3FFFE-25C8-490D-9E36-EE36C283BD9D}"/>
    <cellStyle name="Normal 5 4 2 5 2" xfId="4752" xr:uid="{2E32988D-3EDF-4ADA-A50C-32D50F9B04E9}"/>
    <cellStyle name="Normal 5 4 2 5 2 2" xfId="9992" xr:uid="{093C082F-3EAA-46D2-B3BC-3ABF15C6A845}"/>
    <cellStyle name="Normal 5 4 2 5 2 3" xfId="6868" xr:uid="{CE0E0BAE-1F8D-403C-B9FE-6A27080B7987}"/>
    <cellStyle name="Normal 5 4 2 5 3" xfId="3811" xr:uid="{48A6E2A0-928B-4CB1-B596-1C757E6DEBEA}"/>
    <cellStyle name="Normal 5 4 2 5 3 2" xfId="9050" xr:uid="{3E257297-ABE9-434D-B5F6-606C091D7CAB}"/>
    <cellStyle name="Normal 5 4 2 5 4" xfId="8031" xr:uid="{71B4AE86-14DE-4313-9E59-9C2161160C76}"/>
    <cellStyle name="Normal 5 4 2 5 5" xfId="5926" xr:uid="{0A343274-9E3E-43E4-B550-D82435036FA9}"/>
    <cellStyle name="Normal 5 4 2 5 6" xfId="2792" xr:uid="{79444E5F-0CDC-424C-BB89-3707BE7D11C2}"/>
    <cellStyle name="Normal 5 4 2 5 7" xfId="1766" xr:uid="{C12A364D-0DB6-4E3E-9EA1-7E3E0D0440C0}"/>
    <cellStyle name="Normal 5 4 2 6" xfId="4294" xr:uid="{E17E4B9A-E642-42BD-87CA-D4E0C8A78C0E}"/>
    <cellStyle name="Normal 5 4 2 6 2" xfId="9534" xr:uid="{6B20D477-7D79-4B74-B8E6-A97AD4F6E9CE}"/>
    <cellStyle name="Normal 5 4 2 6 3" xfId="6410" xr:uid="{4A2CB67E-55C9-45C3-8927-19CD1FB54197}"/>
    <cellStyle name="Normal 5 4 2 7" xfId="3273" xr:uid="{121263E6-7B98-4124-B498-A8CBF92AE4D7}"/>
    <cellStyle name="Normal 5 4 2 7 2" xfId="8512" xr:uid="{C9A8C54F-68B5-41A8-A948-D7C36B1845D0}"/>
    <cellStyle name="Normal 5 4 2 8" xfId="7493" xr:uid="{5929A88C-441A-4102-8099-21840FB84FBB}"/>
    <cellStyle name="Normal 5 4 2 9" xfId="5388" xr:uid="{DA292E73-D4FD-49D9-A7BB-C1754DF78E23}"/>
    <cellStyle name="Normal 5 4 3" xfId="334" xr:uid="{D8B190F2-C156-46FB-84D6-DC720F6BB40D}"/>
    <cellStyle name="Normal 5 4 3 10" xfId="1366" xr:uid="{A04D16E3-1DF9-4113-A849-98B31EFE1955}"/>
    <cellStyle name="Normal 5 4 3 2" xfId="579" xr:uid="{F6EB18A0-FE5D-4810-B307-24035BE1EAC7}"/>
    <cellStyle name="Normal 5 4 3 2 2" xfId="1062" xr:uid="{B092294D-4858-4103-9FBF-3B67918DD963}"/>
    <cellStyle name="Normal 5 4 3 2 2 2" xfId="5025" xr:uid="{EE113671-7EAC-420B-ADF7-D19A534C5A35}"/>
    <cellStyle name="Normal 5 4 3 2 2 2 2" xfId="10265" xr:uid="{F9176641-B997-4194-99D5-FB7F8BF6632F}"/>
    <cellStyle name="Normal 5 4 3 2 2 2 3" xfId="7141" xr:uid="{004DF7B2-172E-4EBC-8EA0-A32C13818229}"/>
    <cellStyle name="Normal 5 4 3 2 2 3" xfId="4134" xr:uid="{3A4F59FE-9AE9-4B06-8B48-C0AE695D70A2}"/>
    <cellStyle name="Normal 5 4 3 2 2 3 2" xfId="9373" xr:uid="{3D8227AB-2042-4789-82E0-A957575E6D2E}"/>
    <cellStyle name="Normal 5 4 3 2 2 4" xfId="8354" xr:uid="{9651D949-FBEA-491A-B762-161BA8B7C6EA}"/>
    <cellStyle name="Normal 5 4 3 2 2 5" xfId="6249" xr:uid="{763C5378-58BE-4269-9D1D-8A26A9B61240}"/>
    <cellStyle name="Normal 5 4 3 2 2 6" xfId="3115" xr:uid="{E891FE81-04B3-4085-87FD-C2134492C511}"/>
    <cellStyle name="Normal 5 4 3 2 2 7" xfId="2089" xr:uid="{4523648D-7AA2-4F0B-82F7-7884A6272525}"/>
    <cellStyle name="Normal 5 4 3 2 3" xfId="4614" xr:uid="{F596A4F4-9430-4A5E-B274-05B732CFBCD0}"/>
    <cellStyle name="Normal 5 4 3 2 3 2" xfId="9854" xr:uid="{5CA722B8-C75D-455E-AC13-F3164A4B228E}"/>
    <cellStyle name="Normal 5 4 3 2 3 3" xfId="6730" xr:uid="{630375B7-9C69-4CDB-A50C-283ABB7B14BD}"/>
    <cellStyle name="Normal 5 4 3 2 4" xfId="3653" xr:uid="{234B20D3-1763-4095-A8F3-D264107A2A91}"/>
    <cellStyle name="Normal 5 4 3 2 4 2" xfId="8892" xr:uid="{1E10BA10-5852-4B64-963F-430C13DA2BDC}"/>
    <cellStyle name="Normal 5 4 3 2 5" xfId="7873" xr:uid="{CF90B4CC-767E-42E8-9DF5-A30C5A5A6E8B}"/>
    <cellStyle name="Normal 5 4 3 2 6" xfId="5768" xr:uid="{1CA06FC6-1699-457B-B61D-379E6D2C52C6}"/>
    <cellStyle name="Normal 5 4 3 2 7" xfId="2634" xr:uid="{BD895E70-8443-40FF-889B-CD776E87872D}"/>
    <cellStyle name="Normal 5 4 3 2 8" xfId="1608" xr:uid="{12EC2009-DF6A-4D9D-B3FF-EB5DDB103155}"/>
    <cellStyle name="Normal 5 4 3 3" xfId="820" xr:uid="{F4D1177E-1711-416C-BABD-62D8AC3E53E9}"/>
    <cellStyle name="Normal 5 4 3 3 2" xfId="4818" xr:uid="{F1288F5D-F86C-40DC-9841-DA040E54EAA3}"/>
    <cellStyle name="Normal 5 4 3 3 2 2" xfId="10058" xr:uid="{FC35023C-066E-4092-8FBE-FF74B9A17388}"/>
    <cellStyle name="Normal 5 4 3 3 2 3" xfId="6934" xr:uid="{21763A16-7D15-40BB-9CDD-7F34FA972C96}"/>
    <cellStyle name="Normal 5 4 3 3 3" xfId="3892" xr:uid="{C8DD0C5F-45A7-457F-A38F-1157CAE13EBF}"/>
    <cellStyle name="Normal 5 4 3 3 3 2" xfId="9131" xr:uid="{7D050B56-C3FB-4E21-8E71-BEF4B8784BF9}"/>
    <cellStyle name="Normal 5 4 3 3 4" xfId="8112" xr:uid="{1E46AEBA-8839-43B4-B6EE-CB371DB1E559}"/>
    <cellStyle name="Normal 5 4 3 3 5" xfId="6007" xr:uid="{FAA91372-B904-4E06-BDC7-8573AE77770C}"/>
    <cellStyle name="Normal 5 4 3 3 6" xfId="2873" xr:uid="{930D2200-984C-4401-B8BE-C560269B7210}"/>
    <cellStyle name="Normal 5 4 3 3 7" xfId="1847" xr:uid="{8C800D4B-6C0B-4810-A832-AAC39D566462}"/>
    <cellStyle name="Normal 5 4 3 4" xfId="4408" xr:uid="{6D040EEE-C50D-4E8C-BBE2-AE9D97AF4864}"/>
    <cellStyle name="Normal 5 4 3 4 2" xfId="9648" xr:uid="{7770D1D0-8291-42D9-9E29-5B2BBA3ED7C0}"/>
    <cellStyle name="Normal 5 4 3 4 3" xfId="6524" xr:uid="{CDCFF68D-DC44-4935-961D-27D55BE9C94D}"/>
    <cellStyle name="Normal 5 4 3 5" xfId="3411" xr:uid="{049904C7-C6DE-42AC-9CD1-108E52368D76}"/>
    <cellStyle name="Normal 5 4 3 5 2" xfId="8650" xr:uid="{AF467550-2EF2-4D0F-AFF4-E5A4ABAF670B}"/>
    <cellStyle name="Normal 5 4 3 6" xfId="7631" xr:uid="{42468533-754D-45C5-AFD4-BAF6E8732464}"/>
    <cellStyle name="Normal 5 4 3 7" xfId="5526" xr:uid="{48CE33E9-FB52-4750-901C-CA879E2A173C}"/>
    <cellStyle name="Normal 5 4 3 8" xfId="10640" xr:uid="{1FA4C517-EE09-4509-AB5F-309B74DFEC4E}"/>
    <cellStyle name="Normal 5 4 3 9" xfId="2392" xr:uid="{13EFFD90-1F50-431C-B061-C20473FED386}"/>
    <cellStyle name="Normal 5 4 4" xfId="377" xr:uid="{D5CDCDE6-1B1E-4383-AEE7-375DBF2C7988}"/>
    <cellStyle name="Normal 5 4 4 10" xfId="1407" xr:uid="{337B0E78-7FE2-4136-B2D5-B9C200E2C19D}"/>
    <cellStyle name="Normal 5 4 4 2" xfId="620" xr:uid="{EF596F2C-35DE-4861-964A-37C86E13075C}"/>
    <cellStyle name="Normal 5 4 4 2 2" xfId="1103" xr:uid="{377A7C8D-E6E8-4E7B-BD3F-92A3CD4534BE}"/>
    <cellStyle name="Normal 5 4 4 2 2 2" xfId="5061" xr:uid="{10A5B425-D561-416A-B08C-560DA11C06C0}"/>
    <cellStyle name="Normal 5 4 4 2 2 2 2" xfId="10301" xr:uid="{036AAD05-DCD9-4B44-ADD8-F13563C60E04}"/>
    <cellStyle name="Normal 5 4 4 2 2 2 3" xfId="7177" xr:uid="{8FEB66E5-0628-4EDB-8318-C4A02791ABE8}"/>
    <cellStyle name="Normal 5 4 4 2 2 3" xfId="4175" xr:uid="{47D1FDA7-543F-46D3-9B21-425DD7BD8186}"/>
    <cellStyle name="Normal 5 4 4 2 2 3 2" xfId="9414" xr:uid="{57990913-072C-42AE-9FE1-7F7BF707EF5A}"/>
    <cellStyle name="Normal 5 4 4 2 2 4" xfId="8395" xr:uid="{99768CF3-DA28-4FE5-8723-24D6C5F1E762}"/>
    <cellStyle name="Normal 5 4 4 2 2 5" xfId="6290" xr:uid="{8A0D3B0F-BE2F-461A-AFD9-A03566E4FEF1}"/>
    <cellStyle name="Normal 5 4 4 2 2 6" xfId="3156" xr:uid="{D7CFBD33-28F7-4C6A-A499-985CF471C449}"/>
    <cellStyle name="Normal 5 4 4 2 2 7" xfId="2130" xr:uid="{C6BC1997-C9B9-4C20-8B82-CECE58BED9CA}"/>
    <cellStyle name="Normal 5 4 4 2 3" xfId="4650" xr:uid="{32C3DE3B-8915-44D4-8F21-5210F4674221}"/>
    <cellStyle name="Normal 5 4 4 2 3 2" xfId="9890" xr:uid="{8FAAEFAC-B0A9-4387-B04A-AD2FF0BDF332}"/>
    <cellStyle name="Normal 5 4 4 2 3 3" xfId="6766" xr:uid="{B99638B7-E029-4966-852B-6D981D755904}"/>
    <cellStyle name="Normal 5 4 4 2 4" xfId="3694" xr:uid="{22DE4F5A-E8B0-40FE-9F9A-0CF4F87CF7C3}"/>
    <cellStyle name="Normal 5 4 4 2 4 2" xfId="8933" xr:uid="{891565B2-07C4-4DAA-92E8-AA4AD5B275A0}"/>
    <cellStyle name="Normal 5 4 4 2 5" xfId="7914" xr:uid="{5BCE395A-3261-4AED-AD8D-E99D3C5BCCE9}"/>
    <cellStyle name="Normal 5 4 4 2 6" xfId="5809" xr:uid="{36AA8C50-07B7-477C-A408-DD19CD43A972}"/>
    <cellStyle name="Normal 5 4 4 2 7" xfId="2675" xr:uid="{CA2B03E9-27E8-425E-A8B5-EB23BB1BC64E}"/>
    <cellStyle name="Normal 5 4 4 2 8" xfId="1649" xr:uid="{212DA95F-843A-46BB-B167-154F69D78AE4}"/>
    <cellStyle name="Normal 5 4 4 3" xfId="861" xr:uid="{C69473F5-0E1F-4BE8-ACE8-73E325B997E6}"/>
    <cellStyle name="Normal 5 4 4 3 2" xfId="4854" xr:uid="{A07ADB69-7706-48E9-B214-B4259194E2D3}"/>
    <cellStyle name="Normal 5 4 4 3 2 2" xfId="10094" xr:uid="{A3A55123-4505-43E9-A5ED-E095D6496B83}"/>
    <cellStyle name="Normal 5 4 4 3 2 3" xfId="6970" xr:uid="{48C690A7-9F0D-4C0D-A442-D0830A564DE5}"/>
    <cellStyle name="Normal 5 4 4 3 3" xfId="3933" xr:uid="{124270C5-E3F2-4B7A-A4BE-7E9BC2071B51}"/>
    <cellStyle name="Normal 5 4 4 3 3 2" xfId="9172" xr:uid="{169864B3-D1B5-4510-B3B4-01F4C4C9D0CB}"/>
    <cellStyle name="Normal 5 4 4 3 4" xfId="8153" xr:uid="{A1531285-DE13-4BE9-AAA7-EC86DD698A47}"/>
    <cellStyle name="Normal 5 4 4 3 5" xfId="6048" xr:uid="{4ADE8F49-8DB9-485B-9684-AF62ABEE46E0}"/>
    <cellStyle name="Normal 5 4 4 3 6" xfId="2914" xr:uid="{B39F1074-315B-438F-99F1-BE8928E0CD12}"/>
    <cellStyle name="Normal 5 4 4 3 7" xfId="1888" xr:uid="{D82642FA-BBC7-43E7-9398-805E7506D3E8}"/>
    <cellStyle name="Normal 5 4 4 4" xfId="4443" xr:uid="{34AF5F01-6A3F-4C5E-B5FB-15A11D2B5343}"/>
    <cellStyle name="Normal 5 4 4 4 2" xfId="9683" xr:uid="{9FC4AD05-D18E-471D-9772-519F539FD41F}"/>
    <cellStyle name="Normal 5 4 4 4 3" xfId="6559" xr:uid="{4C71603F-2FC7-4CD2-B38D-626ACA033476}"/>
    <cellStyle name="Normal 5 4 4 5" xfId="3452" xr:uid="{2116A75B-31B7-4086-A4BD-6F30B3DDD5FD}"/>
    <cellStyle name="Normal 5 4 4 5 2" xfId="8691" xr:uid="{7215476D-60FA-4772-A1E4-34E81ED2CC15}"/>
    <cellStyle name="Normal 5 4 4 6" xfId="7672" xr:uid="{8831F1FA-9BA9-4A71-B28F-4CB1C8EBD7B4}"/>
    <cellStyle name="Normal 5 4 4 7" xfId="5567" xr:uid="{F5A0A6CC-909B-45CA-B88C-C3A505B950A8}"/>
    <cellStyle name="Normal 5 4 4 8" xfId="10681" xr:uid="{10F3823B-A560-4BFD-AE90-CD936677A9A7}"/>
    <cellStyle name="Normal 5 4 4 9" xfId="2433" xr:uid="{CBD5B206-C69C-4EEB-9FD8-5C70DD91604C}"/>
    <cellStyle name="Normal 5 4 5" xfId="418" xr:uid="{0C486B40-88D2-4981-9656-AE46E84BDADE}"/>
    <cellStyle name="Normal 5 4 5 10" xfId="1448" xr:uid="{804D3CA6-E2FA-4F33-885D-0A9930CCB24E}"/>
    <cellStyle name="Normal 5 4 5 2" xfId="661" xr:uid="{336F5A83-C676-422C-9506-0CA43625D09D}"/>
    <cellStyle name="Normal 5 4 5 2 2" xfId="1144" xr:uid="{7C83EB97-F5ED-4B6E-9BB9-9A35E5B08709}"/>
    <cellStyle name="Normal 5 4 5 2 2 2" xfId="5097" xr:uid="{EC420B30-7DDC-411B-AAFA-52032FDFA549}"/>
    <cellStyle name="Normal 5 4 5 2 2 2 2" xfId="10337" xr:uid="{7688D5D7-D5E7-4CBC-9936-1F45E3C9BFC2}"/>
    <cellStyle name="Normal 5 4 5 2 2 2 3" xfId="7213" xr:uid="{B6997BF0-3BF5-4DD0-9097-8AB570070D9F}"/>
    <cellStyle name="Normal 5 4 5 2 2 3" xfId="4216" xr:uid="{95F6523B-7734-4270-B72D-B0E3130CDF60}"/>
    <cellStyle name="Normal 5 4 5 2 2 3 2" xfId="9455" xr:uid="{220FF17D-2C5F-49FA-9672-9C89AE2B997C}"/>
    <cellStyle name="Normal 5 4 5 2 2 4" xfId="8436" xr:uid="{BE178760-38BD-4F38-879D-48CF766DC758}"/>
    <cellStyle name="Normal 5 4 5 2 2 5" xfId="6331" xr:uid="{741387F8-6CEA-4DD4-8B0B-493C7A98971A}"/>
    <cellStyle name="Normal 5 4 5 2 2 6" xfId="3197" xr:uid="{3A3C7086-9884-4F22-AAE0-95C22FAE7ABE}"/>
    <cellStyle name="Normal 5 4 5 2 2 7" xfId="2171" xr:uid="{78BF52EB-81D0-4C9C-BBFD-C7D37B04FABC}"/>
    <cellStyle name="Normal 5 4 5 2 3" xfId="4686" xr:uid="{6C9C2F78-B08D-4E6F-A047-A9D172FC5644}"/>
    <cellStyle name="Normal 5 4 5 2 3 2" xfId="9926" xr:uid="{7D56D4DE-70CC-4C4C-B831-CE7765185FFF}"/>
    <cellStyle name="Normal 5 4 5 2 3 3" xfId="6802" xr:uid="{1B1D918A-85DB-4FC1-9D01-3E00BAB5590D}"/>
    <cellStyle name="Normal 5 4 5 2 4" xfId="3735" xr:uid="{108891DA-8209-48FE-B38D-A64C560C7B7F}"/>
    <cellStyle name="Normal 5 4 5 2 4 2" xfId="8974" xr:uid="{E3E94998-D097-4AB0-99CA-DAF9DA5CF678}"/>
    <cellStyle name="Normal 5 4 5 2 5" xfId="7955" xr:uid="{469E021D-A863-4248-AF6D-BCFC4A00A253}"/>
    <cellStyle name="Normal 5 4 5 2 6" xfId="5850" xr:uid="{4F075F1E-796F-4FC0-9CEA-B9A6CE43F885}"/>
    <cellStyle name="Normal 5 4 5 2 7" xfId="2716" xr:uid="{EDCDE888-CA44-4DDF-A9B9-F2BE622B2F13}"/>
    <cellStyle name="Normal 5 4 5 2 8" xfId="1690" xr:uid="{81F603FD-DFB6-4982-A1C7-D19A4F1A62C9}"/>
    <cellStyle name="Normal 5 4 5 3" xfId="902" xr:uid="{09178641-0D9A-41D3-B757-0CA348EA9458}"/>
    <cellStyle name="Normal 5 4 5 3 2" xfId="4890" xr:uid="{067B4B8F-44CC-43F5-A302-F90F20D3BD38}"/>
    <cellStyle name="Normal 5 4 5 3 2 2" xfId="10130" xr:uid="{3DEACAF8-E935-48B4-A811-C7A19C98FEAA}"/>
    <cellStyle name="Normal 5 4 5 3 2 3" xfId="7006" xr:uid="{688B7C6C-2FA9-4B9E-8D60-5662086CD844}"/>
    <cellStyle name="Normal 5 4 5 3 3" xfId="3974" xr:uid="{DC9C37CF-DF68-470F-A9D5-CB3E7F4FC573}"/>
    <cellStyle name="Normal 5 4 5 3 3 2" xfId="9213" xr:uid="{0C69191D-15B1-47B4-B119-8792CEA24D4E}"/>
    <cellStyle name="Normal 5 4 5 3 4" xfId="8194" xr:uid="{03FCE501-CAFC-44A5-9757-A8F31E9D3D38}"/>
    <cellStyle name="Normal 5 4 5 3 5" xfId="6089" xr:uid="{F25DB86E-DF4E-45E1-A638-3779116B9E4C}"/>
    <cellStyle name="Normal 5 4 5 3 6" xfId="2955" xr:uid="{000B8294-6B0A-496F-8F2B-4563F0A62FCF}"/>
    <cellStyle name="Normal 5 4 5 3 7" xfId="1929" xr:uid="{0D3F3A8E-3038-44B4-968C-8D72BF0BAD94}"/>
    <cellStyle name="Normal 5 4 5 4" xfId="4479" xr:uid="{5942F1B7-AD15-4585-A997-D0D947C86A9C}"/>
    <cellStyle name="Normal 5 4 5 4 2" xfId="9719" xr:uid="{51B91EA3-45B3-4B84-BF92-FF27750654D1}"/>
    <cellStyle name="Normal 5 4 5 4 3" xfId="6595" xr:uid="{0FA953BB-93CB-4112-952B-7B4F2E0015FA}"/>
    <cellStyle name="Normal 5 4 5 5" xfId="3493" xr:uid="{C68BDC7C-55DD-406F-B7F0-43ADB1189593}"/>
    <cellStyle name="Normal 5 4 5 5 2" xfId="8732" xr:uid="{A2E2D3EB-E5B4-41DF-9D59-4713F2B19A79}"/>
    <cellStyle name="Normal 5 4 5 6" xfId="7713" xr:uid="{AC5E296B-85B5-46A9-AE7F-2093865B1346}"/>
    <cellStyle name="Normal 5 4 5 7" xfId="5608" xr:uid="{E949EEEF-57A1-433E-B1BD-5012B5381B70}"/>
    <cellStyle name="Normal 5 4 5 8" xfId="10722" xr:uid="{296B88C3-66DE-42E7-9A3C-EFD703D21E7A}"/>
    <cellStyle name="Normal 5 4 5 9" xfId="2474" xr:uid="{DE07698F-C832-494C-8314-B38030FB01D0}"/>
    <cellStyle name="Normal 5 4 6" xfId="276" xr:uid="{E0140B9F-8B50-4BB9-BF18-370FFF3360DA}"/>
    <cellStyle name="Normal 5 4 6 2" xfId="522" xr:uid="{5C4A9775-8E28-4D46-83A5-9F012B10533F}"/>
    <cellStyle name="Normal 5 4 6 2 2" xfId="1005" xr:uid="{0DA9A392-1C21-4F2B-AB61-ED6F5572FBFD}"/>
    <cellStyle name="Normal 5 4 6 2 2 2" xfId="4978" xr:uid="{B60DA4E2-AD76-4507-B9C0-494537C11933}"/>
    <cellStyle name="Normal 5 4 6 2 2 2 2" xfId="10218" xr:uid="{B71B2680-BBC3-4C1F-915B-B08A3520EFEE}"/>
    <cellStyle name="Normal 5 4 6 2 2 2 3" xfId="7094" xr:uid="{D9B67A77-D4FA-4721-A324-698FFDCD506E}"/>
    <cellStyle name="Normal 5 4 6 2 2 3" xfId="4077" xr:uid="{10224D1F-110E-4D5C-A5AD-0ED4632E931E}"/>
    <cellStyle name="Normal 5 4 6 2 2 3 2" xfId="9316" xr:uid="{2BE790B4-24FF-45DF-B487-5D1D6837ECE1}"/>
    <cellStyle name="Normal 5 4 6 2 2 4" xfId="8297" xr:uid="{16A9E984-F251-4081-B98F-E54A86DF842B}"/>
    <cellStyle name="Normal 5 4 6 2 2 5" xfId="6192" xr:uid="{721FD285-296D-484C-93EC-82DE773B6966}"/>
    <cellStyle name="Normal 5 4 6 2 2 6" xfId="3058" xr:uid="{46311FA5-A94F-4D9A-BFAE-6F2B16EBE3DB}"/>
    <cellStyle name="Normal 5 4 6 2 2 7" xfId="2032" xr:uid="{DFE2CE74-292E-48AD-B9F4-3123B55549CE}"/>
    <cellStyle name="Normal 5 4 6 2 3" xfId="4566" xr:uid="{4B22EA0D-E977-45F5-8EB6-281F5365363F}"/>
    <cellStyle name="Normal 5 4 6 2 3 2" xfId="9806" xr:uid="{0B4B76C1-0975-42D2-8D4D-4E81DCBCE9B9}"/>
    <cellStyle name="Normal 5 4 6 2 3 3" xfId="6682" xr:uid="{1573EFF1-D312-4478-B88B-9B08A0F96598}"/>
    <cellStyle name="Normal 5 4 6 2 4" xfId="3596" xr:uid="{31B73BB6-D963-47D9-B6CE-63B20E37EA5A}"/>
    <cellStyle name="Normal 5 4 6 2 4 2" xfId="8835" xr:uid="{D9B8ABDA-EC12-4993-9D9D-0A38499D032C}"/>
    <cellStyle name="Normal 5 4 6 2 5" xfId="7816" xr:uid="{F1B82403-A449-4E69-8157-B58CD14CE77D}"/>
    <cellStyle name="Normal 5 4 6 2 6" xfId="5711" xr:uid="{82DE8817-9909-454C-8A16-713F8D898608}"/>
    <cellStyle name="Normal 5 4 6 2 7" xfId="2577" xr:uid="{CEA8B90F-3C81-4E0D-BD24-D6B972F64EDD}"/>
    <cellStyle name="Normal 5 4 6 2 8" xfId="1551" xr:uid="{3588E084-28B6-4723-8E9D-CB11955DC21A}"/>
    <cellStyle name="Normal 5 4 6 3" xfId="762" xr:uid="{01E137E6-601F-4D4E-A6F5-E0C59CE71481}"/>
    <cellStyle name="Normal 5 4 6 3 2" xfId="4770" xr:uid="{03C0F8CC-65DB-4F48-BCDE-191F0147DC90}"/>
    <cellStyle name="Normal 5 4 6 3 2 2" xfId="10010" xr:uid="{086576F3-3C7E-4AAD-8962-E45269998F17}"/>
    <cellStyle name="Normal 5 4 6 3 2 3" xfId="6886" xr:uid="{683A9B8E-E27A-4E07-9C4B-634061FD33FE}"/>
    <cellStyle name="Normal 5 4 6 3 3" xfId="3834" xr:uid="{410F4341-2A25-40A2-A70C-645ABA2CE99B}"/>
    <cellStyle name="Normal 5 4 6 3 3 2" xfId="9073" xr:uid="{BE1C41BA-B32D-4A59-A1F2-F10DCD555DD1}"/>
    <cellStyle name="Normal 5 4 6 3 4" xfId="8054" xr:uid="{E50B68B2-4335-4CC5-B368-21D7CC44DCEB}"/>
    <cellStyle name="Normal 5 4 6 3 5" xfId="5949" xr:uid="{D07961F4-A777-4AB2-99AD-2C82C2CFD85B}"/>
    <cellStyle name="Normal 5 4 6 3 6" xfId="2815" xr:uid="{F4E38303-900D-4966-AD47-C37BD8D96B33}"/>
    <cellStyle name="Normal 5 4 6 3 7" xfId="1789" xr:uid="{741B41AE-91D8-4527-82A8-F7F548D16DD1}"/>
    <cellStyle name="Normal 5 4 6 4" xfId="4360" xr:uid="{F1699CF0-9578-4930-AB39-D848A7ED0CC4}"/>
    <cellStyle name="Normal 5 4 6 4 2" xfId="9600" xr:uid="{17A8717E-451B-4023-AE8D-5C7FCF5B1B22}"/>
    <cellStyle name="Normal 5 4 6 4 3" xfId="6476" xr:uid="{AF99E8D5-C9C8-4779-87C0-5B44BE776CD4}"/>
    <cellStyle name="Normal 5 4 6 5" xfId="3353" xr:uid="{8B3F3B23-3FE2-4ED4-A06B-1F9FCC02E86D}"/>
    <cellStyle name="Normal 5 4 6 5 2" xfId="8592" xr:uid="{1EAC0954-8B79-4C9A-B544-F92430EC2665}"/>
    <cellStyle name="Normal 5 4 6 6" xfId="7573" xr:uid="{E504851D-E091-4599-AE20-349F0B8D2F19}"/>
    <cellStyle name="Normal 5 4 6 7" xfId="5468" xr:uid="{1E93AD55-B4C6-46E9-BD6F-0B3FBFCA55FB}"/>
    <cellStyle name="Normal 5 4 6 8" xfId="2334" xr:uid="{AB97B108-BBE3-4996-BE4A-EEA7BD125F8D}"/>
    <cellStyle name="Normal 5 4 6 9" xfId="1308" xr:uid="{46C30A4D-5BCD-48F8-9369-ADACA6CFBED2}"/>
    <cellStyle name="Normal 5 4 7" xfId="466" xr:uid="{80E4395D-BBBA-49D3-84E6-B75050230576}"/>
    <cellStyle name="Normal 5 4 7 2" xfId="949" xr:uid="{C90956D5-9D41-4A97-ACB8-BB6A1EE50B48}"/>
    <cellStyle name="Normal 5 4 7 2 2" xfId="4931" xr:uid="{0A540044-D88C-4461-9099-ECE481BC8B17}"/>
    <cellStyle name="Normal 5 4 7 2 2 2" xfId="10171" xr:uid="{D3265F48-3015-41D1-9687-533958B71C21}"/>
    <cellStyle name="Normal 5 4 7 2 2 3" xfId="7047" xr:uid="{F948F394-1A1D-4160-AB34-31B405772524}"/>
    <cellStyle name="Normal 5 4 7 2 3" xfId="4021" xr:uid="{5C6E78E7-55BD-4612-93B4-01107E5FE34D}"/>
    <cellStyle name="Normal 5 4 7 2 3 2" xfId="9260" xr:uid="{9A3B2961-AB22-41C1-99B0-9D97B446B4BF}"/>
    <cellStyle name="Normal 5 4 7 2 4" xfId="8241" xr:uid="{EFC211CB-AFA7-4496-8FC7-8CB58F6B98C1}"/>
    <cellStyle name="Normal 5 4 7 2 5" xfId="6136" xr:uid="{F67ACB4D-4A52-48BE-8F58-FB93FFCBACD2}"/>
    <cellStyle name="Normal 5 4 7 2 6" xfId="3002" xr:uid="{CDE82FD5-0F4D-45D5-8FD8-7E46976C6074}"/>
    <cellStyle name="Normal 5 4 7 2 7" xfId="1976" xr:uid="{EE327A51-72A3-4C40-A2EF-5508AE95A8F3}"/>
    <cellStyle name="Normal 5 4 7 3" xfId="4519" xr:uid="{D718EED6-5208-42C7-A72A-1BCF538F5141}"/>
    <cellStyle name="Normal 5 4 7 3 2" xfId="9759" xr:uid="{9FB86083-ABDC-4EE6-AEFD-0E697235D477}"/>
    <cellStyle name="Normal 5 4 7 3 3" xfId="6635" xr:uid="{E3860BAE-54D9-4808-9D65-9D3763E989FE}"/>
    <cellStyle name="Normal 5 4 7 4" xfId="3540" xr:uid="{46994B11-BE3A-4ED1-A41E-5432508AF3A1}"/>
    <cellStyle name="Normal 5 4 7 4 2" xfId="8779" xr:uid="{22A0A4BD-317E-4F78-8896-467E3926E596}"/>
    <cellStyle name="Normal 5 4 7 5" xfId="7760" xr:uid="{4E87C7F8-5D82-4768-ADE9-8F56E7ED0086}"/>
    <cellStyle name="Normal 5 4 7 6" xfId="5655" xr:uid="{D9A171C3-A81F-4ADE-A260-66B43190F4A4}"/>
    <cellStyle name="Normal 5 4 7 7" xfId="2521" xr:uid="{B3592707-87CE-40A2-B884-E986CAC9DFC0}"/>
    <cellStyle name="Normal 5 4 7 8" xfId="1495" xr:uid="{E094AB7B-0B67-415A-BD5C-8DE4D41B2488}"/>
    <cellStyle name="Normal 5 4 8" xfId="218" xr:uid="{5A6A156A-5E22-4A64-AAC2-EBCE53A22556}"/>
    <cellStyle name="Normal 5 4 8 2" xfId="4311" xr:uid="{4F994ED5-3F5A-47DF-9878-23B5D9ABAF2D}"/>
    <cellStyle name="Normal 5 4 8 2 2" xfId="9551" xr:uid="{B659561D-BDF6-4011-8582-E8CC2EA9A5D5}"/>
    <cellStyle name="Normal 5 4 8 2 3" xfId="6427" xr:uid="{DD184AF7-EAEE-4157-B8C3-C5396EEC0DD3}"/>
    <cellStyle name="Normal 5 4 8 3" xfId="3295" xr:uid="{82827627-FDF8-47F6-9FC3-3AF710DA6F9B}"/>
    <cellStyle name="Normal 5 4 8 3 2" xfId="8534" xr:uid="{EC5AFA5B-BB17-4FBA-BA4C-81FC2A5930C1}"/>
    <cellStyle name="Normal 5 4 8 4" xfId="7515" xr:uid="{F3672725-F1D2-49E3-BFD1-FB084E0DE8A5}"/>
    <cellStyle name="Normal 5 4 8 5" xfId="5410" xr:uid="{6CCBA47A-B3E6-4602-B0F9-6A706F5F4606}"/>
    <cellStyle name="Normal 5 4 8 6" xfId="2276" xr:uid="{52A77354-7468-46FC-9E06-69701082BAC8}"/>
    <cellStyle name="Normal 5 4 8 7" xfId="1250" xr:uid="{221F1F53-F9C8-4608-A55E-359C05E0A0BC}"/>
    <cellStyle name="Normal 5 4 9" xfId="704" xr:uid="{74B080D7-2B0E-40D6-8A02-3D7538BC08D9}"/>
    <cellStyle name="Normal 5 4 9 2" xfId="4722" xr:uid="{A5A0FB88-B994-4E7E-A413-A9EDECBB0E8A}"/>
    <cellStyle name="Normal 5 4 9 2 2" xfId="9962" xr:uid="{3CE7732D-B72F-4FBA-BC87-8B2607675A75}"/>
    <cellStyle name="Normal 5 4 9 2 3" xfId="6838" xr:uid="{B4B22776-8734-4377-A280-5AF8EAD0489B}"/>
    <cellStyle name="Normal 5 4 9 3" xfId="3776" xr:uid="{20A13A7F-4C18-4BD5-A773-E2EE0A012434}"/>
    <cellStyle name="Normal 5 4 9 3 2" xfId="9015" xr:uid="{4E0EA5F3-FAE0-4497-9A98-08CD99A95E5C}"/>
    <cellStyle name="Normal 5 4 9 4" xfId="7996" xr:uid="{C7DB8903-8696-4376-AFA2-ABBCB297E587}"/>
    <cellStyle name="Normal 5 4 9 5" xfId="5891" xr:uid="{1E509B6F-267F-4913-8EBD-727900E9D5D5}"/>
    <cellStyle name="Normal 5 4 9 6" xfId="2757" xr:uid="{01B13480-2B26-442D-A7AD-9267D72DFD51}"/>
    <cellStyle name="Normal 5 4 9 7" xfId="1731" xr:uid="{45E90CC5-0455-4842-9513-D401A5CBE013}"/>
    <cellStyle name="Normal 5 5" xfId="1181" xr:uid="{CFF13EBF-1FB8-4971-8718-D2CAFF69CA66}"/>
    <cellStyle name="Normal 5 5 2" xfId="2208" xr:uid="{F59A6C91-57B0-4B33-ABD6-ACFD5AA0FEDA}"/>
    <cellStyle name="Normal 6" xfId="147" xr:uid="{263FF202-A9F1-4CF3-8E27-01C20D221805}"/>
    <cellStyle name="Normal 6 2" xfId="148" xr:uid="{CCCEDCB2-E26B-414A-8866-584A94186D31}"/>
    <cellStyle name="Normal 6 3" xfId="149" xr:uid="{9874E5A2-4656-42FA-AB8C-B4661FBE9C3F}"/>
    <cellStyle name="Normal 6 4" xfId="150" xr:uid="{FAA01EB2-1A3D-4265-8335-D2AF96E45AA5}"/>
    <cellStyle name="Normal 6 4 10" xfId="4267" xr:uid="{0D12D47A-1808-45F3-801E-D01155EDCC36}"/>
    <cellStyle name="Normal 6 4 10 2" xfId="9507" xr:uid="{842D17C2-15C0-4399-8901-2D1AE7B7BD64}"/>
    <cellStyle name="Normal 6 4 10 3" xfId="6383" xr:uid="{67CE4B38-4320-40C2-B326-A2D14C2791DA}"/>
    <cellStyle name="Normal 6 4 11" xfId="3239" xr:uid="{55912F30-4E7C-4E74-8F1A-5097BFE892D7}"/>
    <cellStyle name="Normal 6 4 11 2" xfId="8478" xr:uid="{7902FB2B-A871-4777-B1E3-012C39D02C85}"/>
    <cellStyle name="Normal 6 4 12" xfId="7459" xr:uid="{3FDC0752-800F-4D39-AB5E-B618DAB24EB8}"/>
    <cellStyle name="Normal 6 4 13" xfId="5354" xr:uid="{9926CE78-9450-4784-91DC-610B926732CC}"/>
    <cellStyle name="Normal 6 4 14" xfId="10583" xr:uid="{070277DA-7612-4885-B827-D7FA5AB39D1D}"/>
    <cellStyle name="Normal 6 4 15" xfId="10764" xr:uid="{9A4C5C40-10FE-4F97-B719-C97388CEBEB9}"/>
    <cellStyle name="Normal 6 4 16" xfId="2220" xr:uid="{126DB284-CB35-4E7C-8F25-66BE761B945B}"/>
    <cellStyle name="Normal 6 4 17" xfId="1194" xr:uid="{46860144-F940-433D-BAE9-D4C7D0CF290E}"/>
    <cellStyle name="Normal 6 4 2" xfId="196" xr:uid="{D21FB6F4-0091-4A50-B313-0E5146E0CEBA}"/>
    <cellStyle name="Normal 6 4 2 10" xfId="10618" xr:uid="{33DB37F5-01D6-4C98-85FE-72BA6B9DD68A}"/>
    <cellStyle name="Normal 6 4 2 11" xfId="2255" xr:uid="{05FA225F-CD4C-4F44-B731-C54A95803329}"/>
    <cellStyle name="Normal 6 4 2 12" xfId="1229" xr:uid="{0267B935-50F4-4781-BEC4-9187BFF04CFD}"/>
    <cellStyle name="Normal 6 4 2 2" xfId="312" xr:uid="{C4444B69-DBE7-4E0B-BDBB-2225925FA043}"/>
    <cellStyle name="Normal 6 4 2 2 2" xfId="557" xr:uid="{EA9ABBA4-61F4-440E-BCF3-43051E4CF35A}"/>
    <cellStyle name="Normal 6 4 2 2 2 2" xfId="1040" xr:uid="{0FA4F137-8A15-46FD-812C-8832EC2BB205}"/>
    <cellStyle name="Normal 6 4 2 2 2 2 2" xfId="5008" xr:uid="{E7887C5F-0FE8-44A4-BAA9-00599622D602}"/>
    <cellStyle name="Normal 6 4 2 2 2 2 2 2" xfId="10248" xr:uid="{AE2ED6D3-883C-4476-8C36-12B0AE022574}"/>
    <cellStyle name="Normal 6 4 2 2 2 2 2 3" xfId="7124" xr:uid="{18702C33-37DE-4380-86A9-A272E3AAD65B}"/>
    <cellStyle name="Normal 6 4 2 2 2 2 3" xfId="4112" xr:uid="{3D08E907-1052-4854-88AF-682A6FDAE500}"/>
    <cellStyle name="Normal 6 4 2 2 2 2 3 2" xfId="9351" xr:uid="{8632EB1F-FF99-44EE-A1C0-7B48A08857BA}"/>
    <cellStyle name="Normal 6 4 2 2 2 2 4" xfId="8332" xr:uid="{B2FABF47-571E-40C6-A593-E43D7A9C6830}"/>
    <cellStyle name="Normal 6 4 2 2 2 2 5" xfId="6227" xr:uid="{F23DEFB4-B462-4DC0-B047-011D2CC24B20}"/>
    <cellStyle name="Normal 6 4 2 2 2 2 6" xfId="3093" xr:uid="{56F87AE2-BE67-48F5-954E-691E0EC2238D}"/>
    <cellStyle name="Normal 6 4 2 2 2 2 7" xfId="2067" xr:uid="{68D0EDB6-B5DB-4CC8-86F7-9BF6F75D3BA6}"/>
    <cellStyle name="Normal 6 4 2 2 2 3" xfId="4597" xr:uid="{95917B7D-4737-4DA0-8C32-51B5424DDE78}"/>
    <cellStyle name="Normal 6 4 2 2 2 3 2" xfId="9837" xr:uid="{96940DB3-56D5-48AC-A8BC-7289F9768B5B}"/>
    <cellStyle name="Normal 6 4 2 2 2 3 3" xfId="6713" xr:uid="{8B10830C-86B6-48DC-B9FF-C5C2AF1EADC4}"/>
    <cellStyle name="Normal 6 4 2 2 2 4" xfId="3631" xr:uid="{6FB42B5E-47AE-45C5-AA2F-7B90B855CBFA}"/>
    <cellStyle name="Normal 6 4 2 2 2 4 2" xfId="8870" xr:uid="{858506FB-C4E0-412F-93EF-9F9B4832B84A}"/>
    <cellStyle name="Normal 6 4 2 2 2 5" xfId="7851" xr:uid="{13D1AE9A-6FBE-4327-AE6F-F850D6C949D6}"/>
    <cellStyle name="Normal 6 4 2 2 2 6" xfId="5746" xr:uid="{AE027ACC-37FA-4CCB-BB0A-73EB10C443D9}"/>
    <cellStyle name="Normal 6 4 2 2 2 7" xfId="2612" xr:uid="{416C8BDB-519E-4910-95F2-209B78AC00C0}"/>
    <cellStyle name="Normal 6 4 2 2 2 8" xfId="1586" xr:uid="{52F775B0-FCE9-4305-AB6C-9C58C648FFB2}"/>
    <cellStyle name="Normal 6 4 2 2 3" xfId="798" xr:uid="{191CFE74-4583-46B9-B98B-4704B6EFD67A}"/>
    <cellStyle name="Normal 6 4 2 2 3 2" xfId="4801" xr:uid="{55F17CEE-FF41-4A0A-8B83-1A82032B7688}"/>
    <cellStyle name="Normal 6 4 2 2 3 2 2" xfId="10041" xr:uid="{69EED059-EDB4-44C3-9C8A-5740445A4253}"/>
    <cellStyle name="Normal 6 4 2 2 3 2 3" xfId="6917" xr:uid="{FE12FB57-3E07-4C77-BBA1-06B7E562B21D}"/>
    <cellStyle name="Normal 6 4 2 2 3 3" xfId="3870" xr:uid="{BE843B3F-C28A-4D39-9366-A6A7826BC4EF}"/>
    <cellStyle name="Normal 6 4 2 2 3 3 2" xfId="9109" xr:uid="{90B69194-168E-407F-B0E8-79B3DD639972}"/>
    <cellStyle name="Normal 6 4 2 2 3 4" xfId="8090" xr:uid="{5463E57E-CCCA-4AE7-ADEF-88BA8144E3B8}"/>
    <cellStyle name="Normal 6 4 2 2 3 5" xfId="5985" xr:uid="{E50477F5-F9A9-47DE-9E2A-5226CDC8494A}"/>
    <cellStyle name="Normal 6 4 2 2 3 6" xfId="2851" xr:uid="{C4EF80BC-8FB5-4EB5-A395-E8F9FA8C5CE2}"/>
    <cellStyle name="Normal 6 4 2 2 3 7" xfId="1825" xr:uid="{6C6183AA-F3E6-43E0-9EFA-41EB9356F037}"/>
    <cellStyle name="Normal 6 4 2 2 4" xfId="4391" xr:uid="{D549A452-F803-483F-8717-6933643446B2}"/>
    <cellStyle name="Normal 6 4 2 2 4 2" xfId="9631" xr:uid="{8A7D7DBF-F3EE-43AC-9AB7-4CF201A43826}"/>
    <cellStyle name="Normal 6 4 2 2 4 3" xfId="6507" xr:uid="{EC70CE90-AB57-497E-8967-B9B4186EA440}"/>
    <cellStyle name="Normal 6 4 2 2 5" xfId="3389" xr:uid="{84B915F8-49B5-4B86-BEB2-272D22F7E66F}"/>
    <cellStyle name="Normal 6 4 2 2 5 2" xfId="8628" xr:uid="{0D57D2F3-B659-45F4-9A8D-4106BC03A4F8}"/>
    <cellStyle name="Normal 6 4 2 2 6" xfId="7609" xr:uid="{74C52A50-0D0A-4BA4-BF64-59ED8390B1E4}"/>
    <cellStyle name="Normal 6 4 2 2 7" xfId="5504" xr:uid="{E5AAB1CB-DF57-43E8-8017-C27BF20042B4}"/>
    <cellStyle name="Normal 6 4 2 2 8" xfId="2370" xr:uid="{B326519B-3FCA-466F-95D4-B428FED2FA90}"/>
    <cellStyle name="Normal 6 4 2 2 9" xfId="1344" xr:uid="{BA2CFD64-CBF9-4D45-8E92-5A70FCBE707B}"/>
    <cellStyle name="Normal 6 4 2 3" xfId="500" xr:uid="{D2B08A7A-A7EC-448E-ADF0-4B655F3BFAF8}"/>
    <cellStyle name="Normal 6 4 2 3 2" xfId="983" xr:uid="{D679B9A4-F828-4FCC-8DBC-97AE37B10DA3}"/>
    <cellStyle name="Normal 6 4 2 3 2 2" xfId="4960" xr:uid="{39576878-EA80-4111-9EFA-B0AE26B8C59E}"/>
    <cellStyle name="Normal 6 4 2 3 2 2 2" xfId="10200" xr:uid="{A6D03AD5-7F5C-4301-A2ED-7D6DCEBA024B}"/>
    <cellStyle name="Normal 6 4 2 3 2 2 3" xfId="7076" xr:uid="{B4E0C36D-CFC6-4AC2-AD95-530FD08A43FE}"/>
    <cellStyle name="Normal 6 4 2 3 2 3" xfId="4055" xr:uid="{14E74078-74A6-42C0-B0C1-F6947719D19F}"/>
    <cellStyle name="Normal 6 4 2 3 2 3 2" xfId="9294" xr:uid="{AEE4EBE3-DA47-49B2-92C6-91FA48918A91}"/>
    <cellStyle name="Normal 6 4 2 3 2 4" xfId="8275" xr:uid="{F7522DC8-40E0-4C17-BC56-ABE65446CEE5}"/>
    <cellStyle name="Normal 6 4 2 3 2 5" xfId="6170" xr:uid="{0E7FC36F-FF71-41F8-BB65-4ADFA8D7E5AB}"/>
    <cellStyle name="Normal 6 4 2 3 2 6" xfId="3036" xr:uid="{5882F485-D3A9-4331-B206-4C2C886754B6}"/>
    <cellStyle name="Normal 6 4 2 3 2 7" xfId="2010" xr:uid="{C365DE96-5AD0-4F49-9166-569F5A3408F5}"/>
    <cellStyle name="Normal 6 4 2 3 3" xfId="4548" xr:uid="{CC03626F-24DF-457A-927B-C46E62D483E8}"/>
    <cellStyle name="Normal 6 4 2 3 3 2" xfId="9788" xr:uid="{87F63E8A-CD87-4A31-9BA8-8586A70230C4}"/>
    <cellStyle name="Normal 6 4 2 3 3 3" xfId="6664" xr:uid="{B1113D36-125F-4821-87B2-774595BE1747}"/>
    <cellStyle name="Normal 6 4 2 3 4" xfId="3574" xr:uid="{4D54A46F-2E47-4C99-BA82-339D17E08EDB}"/>
    <cellStyle name="Normal 6 4 2 3 4 2" xfId="8813" xr:uid="{868AB9E8-0349-4665-A125-832FBA63758B}"/>
    <cellStyle name="Normal 6 4 2 3 5" xfId="7794" xr:uid="{B12D02A0-D3C9-4681-BB22-21F91307F96E}"/>
    <cellStyle name="Normal 6 4 2 3 6" xfId="5689" xr:uid="{F6614B57-A83E-42EF-AB28-AEF1B5BE908D}"/>
    <cellStyle name="Normal 6 4 2 3 7" xfId="2555" xr:uid="{C119F18E-094C-4DFC-B5E5-15904BBCDF09}"/>
    <cellStyle name="Normal 6 4 2 3 8" xfId="1529" xr:uid="{E0725352-4D0E-414F-942D-6EEE3A2C3691}"/>
    <cellStyle name="Normal 6 4 2 4" xfId="254" xr:uid="{37E18183-9C22-414F-BB03-C1BA372ABA3D}"/>
    <cellStyle name="Normal 6 4 2 4 2" xfId="4342" xr:uid="{0A8D39A9-BC5B-4B5B-A516-3C7ECD674152}"/>
    <cellStyle name="Normal 6 4 2 4 2 2" xfId="9582" xr:uid="{9484FF16-A5F2-4752-AD3E-0148CF0BEEFD}"/>
    <cellStyle name="Normal 6 4 2 4 2 3" xfId="6458" xr:uid="{EEEA0D62-EAB3-42B9-AFC8-8E472B1BD0B9}"/>
    <cellStyle name="Normal 6 4 2 4 3" xfId="3331" xr:uid="{3CBB8221-C85B-48B9-A685-689AC1B40D71}"/>
    <cellStyle name="Normal 6 4 2 4 3 2" xfId="8570" xr:uid="{D0E902A5-999C-4BFD-987A-47190FF2FA0A}"/>
    <cellStyle name="Normal 6 4 2 4 4" xfId="7551" xr:uid="{C6B5654C-DB22-4277-A05E-F175598F209B}"/>
    <cellStyle name="Normal 6 4 2 4 5" xfId="5446" xr:uid="{F956FCC0-11E0-4B0D-96CC-44A3E39B786E}"/>
    <cellStyle name="Normal 6 4 2 4 6" xfId="2312" xr:uid="{BC49EBD5-2323-4D59-B6EA-5E1E87582A57}"/>
    <cellStyle name="Normal 6 4 2 4 7" xfId="1286" xr:uid="{073A11DE-6FF4-4932-92F2-87E0B8B412E2}"/>
    <cellStyle name="Normal 6 4 2 5" xfId="740" xr:uid="{60E128E5-CE38-4BD4-860D-31B02C288454}"/>
    <cellStyle name="Normal 6 4 2 5 2" xfId="4753" xr:uid="{1F302986-4614-4512-9493-E673F12B08E5}"/>
    <cellStyle name="Normal 6 4 2 5 2 2" xfId="9993" xr:uid="{8D1F844E-56A2-488C-B9D5-B245A17F0F9B}"/>
    <cellStyle name="Normal 6 4 2 5 2 3" xfId="6869" xr:uid="{A578EB55-EAAB-4A9F-9466-BFC594AB2F4C}"/>
    <cellStyle name="Normal 6 4 2 5 3" xfId="3812" xr:uid="{29DBD6A0-E792-476B-A5E3-1B462DA79BA4}"/>
    <cellStyle name="Normal 6 4 2 5 3 2" xfId="9051" xr:uid="{590ECD39-DD1E-402A-BC73-8EFD56877590}"/>
    <cellStyle name="Normal 6 4 2 5 4" xfId="8032" xr:uid="{B3912E95-0EAE-41A8-AD29-07B6DA16DC0D}"/>
    <cellStyle name="Normal 6 4 2 5 5" xfId="5927" xr:uid="{E7DEB6ED-EFF9-4F54-8E75-32AF1B87DD2C}"/>
    <cellStyle name="Normal 6 4 2 5 6" xfId="2793" xr:uid="{3CEE0277-24D2-467B-9E35-6DE7440B640D}"/>
    <cellStyle name="Normal 6 4 2 5 7" xfId="1767" xr:uid="{9B1F170C-4890-45D5-9474-F9EAC1BB0B2F}"/>
    <cellStyle name="Normal 6 4 2 6" xfId="4295" xr:uid="{937DBBE6-AC43-4877-B889-1F4CC0B9F199}"/>
    <cellStyle name="Normal 6 4 2 6 2" xfId="9535" xr:uid="{AB994E10-01E2-47FB-94F2-ED7C4B3E3D38}"/>
    <cellStyle name="Normal 6 4 2 6 3" xfId="6411" xr:uid="{C07BC1D3-4529-4DCF-A548-213E16DBF83D}"/>
    <cellStyle name="Normal 6 4 2 7" xfId="3274" xr:uid="{1D0441BE-E9BD-4AFE-875B-4CE1C5B5675F}"/>
    <cellStyle name="Normal 6 4 2 7 2" xfId="8513" xr:uid="{EA140D47-EA96-499D-A78E-F9DDD5EE7042}"/>
    <cellStyle name="Normal 6 4 2 8" xfId="7494" xr:uid="{01CAAED7-F492-47B7-BFD3-BD50F091E250}"/>
    <cellStyle name="Normal 6 4 2 9" xfId="5389" xr:uid="{B15A4E08-9FDB-4C2F-B91E-7DE8103E3C3C}"/>
    <cellStyle name="Normal 6 4 3" xfId="335" xr:uid="{03373459-BEB2-4A1D-99A9-63FB577DCDD2}"/>
    <cellStyle name="Normal 6 4 3 10" xfId="1367" xr:uid="{FF341225-FD7E-40F1-BF55-8AD9B9E30D73}"/>
    <cellStyle name="Normal 6 4 3 2" xfId="580" xr:uid="{8D09E552-AB0D-4EC6-B4B7-835AAA15E050}"/>
    <cellStyle name="Normal 6 4 3 2 2" xfId="1063" xr:uid="{133197F6-9C99-4663-9962-B41FE463E28D}"/>
    <cellStyle name="Normal 6 4 3 2 2 2" xfId="5026" xr:uid="{405ECA06-B8B6-49C9-BF7A-54D48D62DE26}"/>
    <cellStyle name="Normal 6 4 3 2 2 2 2" xfId="10266" xr:uid="{CB201D77-59FA-496E-8C87-A3FC0C7322A1}"/>
    <cellStyle name="Normal 6 4 3 2 2 2 3" xfId="7142" xr:uid="{B6391FF4-5875-4CDD-B2E6-56706AA4FB0B}"/>
    <cellStyle name="Normal 6 4 3 2 2 3" xfId="4135" xr:uid="{3EE5A880-35E2-4592-8CAB-20EC2C14585B}"/>
    <cellStyle name="Normal 6 4 3 2 2 3 2" xfId="9374" xr:uid="{A3431C34-A7F0-4134-AF0E-C04FBE929F25}"/>
    <cellStyle name="Normal 6 4 3 2 2 4" xfId="8355" xr:uid="{0C937DFF-354E-45DE-8ADF-DF06C708AA0C}"/>
    <cellStyle name="Normal 6 4 3 2 2 5" xfId="6250" xr:uid="{476F4593-5237-474E-8D2E-C5155F9D6256}"/>
    <cellStyle name="Normal 6 4 3 2 2 6" xfId="3116" xr:uid="{69CA315A-5428-4070-B8A9-9E5B20D5FCA6}"/>
    <cellStyle name="Normal 6 4 3 2 2 7" xfId="2090" xr:uid="{B5B49BA5-AB80-455F-AFC1-AB87453BC169}"/>
    <cellStyle name="Normal 6 4 3 2 3" xfId="4615" xr:uid="{3076061E-484B-4195-8F8B-FDF237D29AF1}"/>
    <cellStyle name="Normal 6 4 3 2 3 2" xfId="9855" xr:uid="{CD489A0A-0ADB-4879-B0C0-D18EAFA2C603}"/>
    <cellStyle name="Normal 6 4 3 2 3 3" xfId="6731" xr:uid="{2AA9A69F-A05F-4601-9B4D-5638DD57766E}"/>
    <cellStyle name="Normal 6 4 3 2 4" xfId="3654" xr:uid="{BDB6C992-5709-42BA-B657-0DCC53F60411}"/>
    <cellStyle name="Normal 6 4 3 2 4 2" xfId="8893" xr:uid="{39E8ADDB-43E2-4B3C-A9BE-35FF4539FC97}"/>
    <cellStyle name="Normal 6 4 3 2 5" xfId="7874" xr:uid="{C5425CB5-F3F7-4F56-BEF3-459905D3E11D}"/>
    <cellStyle name="Normal 6 4 3 2 6" xfId="5769" xr:uid="{6A4CB499-D2EC-4722-B36E-CF2F66619C54}"/>
    <cellStyle name="Normal 6 4 3 2 7" xfId="2635" xr:uid="{8BAECCAA-C65C-4F84-AEBE-6679682924F5}"/>
    <cellStyle name="Normal 6 4 3 2 8" xfId="1609" xr:uid="{5191013C-FED2-4FFC-A4FF-9F872AFF7CCA}"/>
    <cellStyle name="Normal 6 4 3 3" xfId="821" xr:uid="{625F2660-7AFF-4909-AED6-F7C13B473425}"/>
    <cellStyle name="Normal 6 4 3 3 2" xfId="4819" xr:uid="{CAFC3BB7-9807-4F78-A29F-2D848842A474}"/>
    <cellStyle name="Normal 6 4 3 3 2 2" xfId="10059" xr:uid="{FD810B32-EFD7-4F9C-98FB-0178CB76E259}"/>
    <cellStyle name="Normal 6 4 3 3 2 3" xfId="6935" xr:uid="{336CD855-4422-4667-A794-5B2959B6A7FF}"/>
    <cellStyle name="Normal 6 4 3 3 3" xfId="3893" xr:uid="{A7ECA958-AB36-4A56-90EA-F1880F4A6834}"/>
    <cellStyle name="Normal 6 4 3 3 3 2" xfId="9132" xr:uid="{29A69F57-7577-493F-9ED0-27F17C86CC65}"/>
    <cellStyle name="Normal 6 4 3 3 4" xfId="8113" xr:uid="{E0131580-0308-42D4-97F4-C1B2EA21423A}"/>
    <cellStyle name="Normal 6 4 3 3 5" xfId="6008" xr:uid="{EDA65505-4529-4D55-94CC-75E189014D4F}"/>
    <cellStyle name="Normal 6 4 3 3 6" xfId="2874" xr:uid="{1CBA3628-618F-4A03-AB3F-6E764DAFE728}"/>
    <cellStyle name="Normal 6 4 3 3 7" xfId="1848" xr:uid="{3279AB18-2F28-44E6-B650-FBEBC01FD35C}"/>
    <cellStyle name="Normal 6 4 3 4" xfId="4409" xr:uid="{C809DCE6-DE6D-4E85-AED1-F20C5525BF6E}"/>
    <cellStyle name="Normal 6 4 3 4 2" xfId="9649" xr:uid="{2DE32502-8AED-4D76-9575-653FE6C9EDDF}"/>
    <cellStyle name="Normal 6 4 3 4 3" xfId="6525" xr:uid="{514E71BE-809A-4D46-AA16-D06B94BB97E0}"/>
    <cellStyle name="Normal 6 4 3 5" xfId="3412" xr:uid="{E2DF48AA-9FC2-43F3-895E-BC0FBC49644C}"/>
    <cellStyle name="Normal 6 4 3 5 2" xfId="8651" xr:uid="{A428D3E0-48E6-4B77-B60E-04C3651A18D6}"/>
    <cellStyle name="Normal 6 4 3 6" xfId="7632" xr:uid="{73DC49B4-EF97-4851-958C-11B2926FB058}"/>
    <cellStyle name="Normal 6 4 3 7" xfId="5527" xr:uid="{4A9FF142-5CFC-431F-83DC-210780663EF1}"/>
    <cellStyle name="Normal 6 4 3 8" xfId="10641" xr:uid="{59A2DA0D-B1B6-434E-BF5D-593FD864EB59}"/>
    <cellStyle name="Normal 6 4 3 9" xfId="2393" xr:uid="{414931D2-FB10-40BE-B044-F92F4A06E2F2}"/>
    <cellStyle name="Normal 6 4 4" xfId="378" xr:uid="{8949C0C7-A455-45AF-9453-384195872EFA}"/>
    <cellStyle name="Normal 6 4 4 10" xfId="1408" xr:uid="{9996FBE3-40A4-43A5-8947-DC6B5DEB6FA5}"/>
    <cellStyle name="Normal 6 4 4 2" xfId="621" xr:uid="{DD49AB7F-3379-45DF-BF30-61C8D223BEAD}"/>
    <cellStyle name="Normal 6 4 4 2 2" xfId="1104" xr:uid="{201E076C-F7D7-4052-AE05-F04F470CAA0A}"/>
    <cellStyle name="Normal 6 4 4 2 2 2" xfId="5062" xr:uid="{5BF075AA-AD5C-4BEB-A87F-D7FF080FCCE1}"/>
    <cellStyle name="Normal 6 4 4 2 2 2 2" xfId="10302" xr:uid="{33CBD31B-6526-4F69-BF6D-266919FA4CE5}"/>
    <cellStyle name="Normal 6 4 4 2 2 2 3" xfId="7178" xr:uid="{521D7CBE-470D-4B87-AF58-D29EE52B9BB8}"/>
    <cellStyle name="Normal 6 4 4 2 2 3" xfId="4176" xr:uid="{FF1059BA-59D6-4BDA-A944-29CE7945B684}"/>
    <cellStyle name="Normal 6 4 4 2 2 3 2" xfId="9415" xr:uid="{661EB098-242A-4339-A7FD-566B63BBFD75}"/>
    <cellStyle name="Normal 6 4 4 2 2 4" xfId="8396" xr:uid="{4398EB2F-2F62-4B8D-B815-A7BD78FB0713}"/>
    <cellStyle name="Normal 6 4 4 2 2 5" xfId="6291" xr:uid="{4D16D9A2-332C-410C-8B04-B7FB9F375803}"/>
    <cellStyle name="Normal 6 4 4 2 2 6" xfId="3157" xr:uid="{D1A389B8-B822-4777-B617-40B390E318A5}"/>
    <cellStyle name="Normal 6 4 4 2 2 7" xfId="2131" xr:uid="{6BC255C0-14B8-4BD7-9642-D442BB47B9D0}"/>
    <cellStyle name="Normal 6 4 4 2 3" xfId="4651" xr:uid="{89173060-7F39-4856-B00D-71FE287F923C}"/>
    <cellStyle name="Normal 6 4 4 2 3 2" xfId="9891" xr:uid="{F3C7FF95-B8F0-406A-9F92-DFE31553B487}"/>
    <cellStyle name="Normal 6 4 4 2 3 3" xfId="6767" xr:uid="{84389E8C-4462-4639-85AC-7E7D1E50BE60}"/>
    <cellStyle name="Normal 6 4 4 2 4" xfId="3695" xr:uid="{E080BEC1-F82A-4CB9-B67D-8F01F7BB6A9C}"/>
    <cellStyle name="Normal 6 4 4 2 4 2" xfId="8934" xr:uid="{E656E810-BF75-4CA6-B25A-68EEE0712EAB}"/>
    <cellStyle name="Normal 6 4 4 2 5" xfId="7915" xr:uid="{A770EF29-A91E-4BFB-96A4-48163DB4D4AA}"/>
    <cellStyle name="Normal 6 4 4 2 6" xfId="5810" xr:uid="{928916C5-79DE-4BDD-BA8C-4E55F5FB0474}"/>
    <cellStyle name="Normal 6 4 4 2 7" xfId="2676" xr:uid="{8D8F3391-3EE1-4624-BD77-A5F46178F4C6}"/>
    <cellStyle name="Normal 6 4 4 2 8" xfId="1650" xr:uid="{4095AAF9-60EC-4655-B933-79B28BC862EB}"/>
    <cellStyle name="Normal 6 4 4 3" xfId="862" xr:uid="{123C8CF7-1216-45F5-B223-8E545DF4108B}"/>
    <cellStyle name="Normal 6 4 4 3 2" xfId="4855" xr:uid="{B06DE532-672B-4CD9-929A-50D3F2C63CD6}"/>
    <cellStyle name="Normal 6 4 4 3 2 2" xfId="10095" xr:uid="{76E4B0D6-A4DB-40B6-8B16-6402AE55CD5C}"/>
    <cellStyle name="Normal 6 4 4 3 2 3" xfId="6971" xr:uid="{83052C7D-9190-4C70-ADA0-DE106F3FA9CA}"/>
    <cellStyle name="Normal 6 4 4 3 3" xfId="3934" xr:uid="{4E642384-DC66-43E1-9A4E-BBE1F214B7B7}"/>
    <cellStyle name="Normal 6 4 4 3 3 2" xfId="9173" xr:uid="{2B59783C-E021-47E0-90B5-207AC9CC835C}"/>
    <cellStyle name="Normal 6 4 4 3 4" xfId="8154" xr:uid="{DD6FEA09-5F1D-4F9F-BF00-E83CF921BB49}"/>
    <cellStyle name="Normal 6 4 4 3 5" xfId="6049" xr:uid="{616F0147-196B-4D6B-A9D3-010F49EE723F}"/>
    <cellStyle name="Normal 6 4 4 3 6" xfId="2915" xr:uid="{DC5F5BEB-2FBA-4BE2-87A8-3FB03056643A}"/>
    <cellStyle name="Normal 6 4 4 3 7" xfId="1889" xr:uid="{8B6A96E3-47E9-46A1-BAD8-1E46D8E4A63E}"/>
    <cellStyle name="Normal 6 4 4 4" xfId="4444" xr:uid="{43E67FAF-4F8D-41D7-9A7B-766FE09BDF7A}"/>
    <cellStyle name="Normal 6 4 4 4 2" xfId="9684" xr:uid="{42A8D377-99B9-4879-AA34-57E27E6F1BFB}"/>
    <cellStyle name="Normal 6 4 4 4 3" xfId="6560" xr:uid="{CE511234-B43D-4CD5-9F2E-9FA965116665}"/>
    <cellStyle name="Normal 6 4 4 5" xfId="3453" xr:uid="{D3E48C14-F1AF-4297-A5EE-A6D8EA5C955C}"/>
    <cellStyle name="Normal 6 4 4 5 2" xfId="8692" xr:uid="{A8C75FE0-4D69-4CE0-87DA-38255714F8C2}"/>
    <cellStyle name="Normal 6 4 4 6" xfId="7673" xr:uid="{639EDC35-D6C4-4D81-834A-A2B717281799}"/>
    <cellStyle name="Normal 6 4 4 7" xfId="5568" xr:uid="{600FA426-1825-4BD8-A1B0-F11749233DC3}"/>
    <cellStyle name="Normal 6 4 4 8" xfId="10682" xr:uid="{E79FD501-B224-4EC2-ADEC-023CAEAA0EF8}"/>
    <cellStyle name="Normal 6 4 4 9" xfId="2434" xr:uid="{2423B20F-E2FE-4255-85B5-E051F9F22961}"/>
    <cellStyle name="Normal 6 4 5" xfId="419" xr:uid="{DED42F8E-A785-4684-897F-49360E79B078}"/>
    <cellStyle name="Normal 6 4 5 10" xfId="1449" xr:uid="{5006C224-05C2-4210-A545-BCF2FD362652}"/>
    <cellStyle name="Normal 6 4 5 2" xfId="662" xr:uid="{939AF3B9-5680-4DF5-A8F5-EEB36FD75274}"/>
    <cellStyle name="Normal 6 4 5 2 2" xfId="1145" xr:uid="{92E7F4E0-3A9A-4F2B-B292-E6E6909D81FF}"/>
    <cellStyle name="Normal 6 4 5 2 2 2" xfId="5098" xr:uid="{B2C5E9AD-CF91-4E29-8227-5B92E6F86205}"/>
    <cellStyle name="Normal 6 4 5 2 2 2 2" xfId="10338" xr:uid="{7248A06B-5BA7-4516-900D-6D273DF45694}"/>
    <cellStyle name="Normal 6 4 5 2 2 2 3" xfId="7214" xr:uid="{7FF3E96F-A214-451F-A000-8A45C02DD7B9}"/>
    <cellStyle name="Normal 6 4 5 2 2 3" xfId="4217" xr:uid="{4D9A4FE9-66CE-4EE7-8907-A236054A4365}"/>
    <cellStyle name="Normal 6 4 5 2 2 3 2" xfId="9456" xr:uid="{A86C70D0-FD27-48D2-A56F-623A3ACD26B8}"/>
    <cellStyle name="Normal 6 4 5 2 2 4" xfId="8437" xr:uid="{C8688C85-A514-409A-A380-207BF746F4CC}"/>
    <cellStyle name="Normal 6 4 5 2 2 5" xfId="6332" xr:uid="{93A2DECD-2896-497F-AA00-07C6E6778748}"/>
    <cellStyle name="Normal 6 4 5 2 2 6" xfId="3198" xr:uid="{65F8ECD8-64A8-4BAB-A642-9801255717B7}"/>
    <cellStyle name="Normal 6 4 5 2 2 7" xfId="2172" xr:uid="{25F7A384-B557-4789-8FB1-23F4A8580BB3}"/>
    <cellStyle name="Normal 6 4 5 2 3" xfId="4687" xr:uid="{70BD9EAE-8EA6-4F1B-AB0A-8CEC9AD2B891}"/>
    <cellStyle name="Normal 6 4 5 2 3 2" xfId="9927" xr:uid="{5B39E848-0037-4AD4-A188-207243D7CD39}"/>
    <cellStyle name="Normal 6 4 5 2 3 3" xfId="6803" xr:uid="{B78D2101-1686-44F9-ACF7-D3AE8DE6F339}"/>
    <cellStyle name="Normal 6 4 5 2 4" xfId="3736" xr:uid="{5E1CCD9E-2B8A-46DE-8D4A-6D4B5F7A95C8}"/>
    <cellStyle name="Normal 6 4 5 2 4 2" xfId="8975" xr:uid="{D51722CC-C39A-4725-9F67-15BDB857990D}"/>
    <cellStyle name="Normal 6 4 5 2 5" xfId="7956" xr:uid="{80E74FE5-6FD2-4F83-91B8-B15373CEA175}"/>
    <cellStyle name="Normal 6 4 5 2 6" xfId="5851" xr:uid="{8B9052D4-09C4-43BB-956A-05E45D937465}"/>
    <cellStyle name="Normal 6 4 5 2 7" xfId="2717" xr:uid="{822E4FCB-623F-494C-B267-CB1829619CA9}"/>
    <cellStyle name="Normal 6 4 5 2 8" xfId="1691" xr:uid="{5A6B2823-4A3C-4A54-B281-FFA261E37EE6}"/>
    <cellStyle name="Normal 6 4 5 3" xfId="903" xr:uid="{C54A335F-68B3-4C57-A1F3-17A97E999209}"/>
    <cellStyle name="Normal 6 4 5 3 2" xfId="4891" xr:uid="{EDEDB4B4-922D-4E3D-A6D8-75A4E97D5449}"/>
    <cellStyle name="Normal 6 4 5 3 2 2" xfId="10131" xr:uid="{B2753646-314E-4B36-9D6C-3614644A4DE0}"/>
    <cellStyle name="Normal 6 4 5 3 2 3" xfId="7007" xr:uid="{E05BA46A-763C-4303-83C9-924717A1F03A}"/>
    <cellStyle name="Normal 6 4 5 3 3" xfId="3975" xr:uid="{05277118-980C-4450-8292-35EE2575EB62}"/>
    <cellStyle name="Normal 6 4 5 3 3 2" xfId="9214" xr:uid="{40C61782-B891-4A96-91AD-68F660A9281D}"/>
    <cellStyle name="Normal 6 4 5 3 4" xfId="8195" xr:uid="{0CFEFD70-3106-4F2B-8A0E-390405E16C89}"/>
    <cellStyle name="Normal 6 4 5 3 5" xfId="6090" xr:uid="{7388F4A9-F8B5-4CE7-B7A6-9DDAE5240DA9}"/>
    <cellStyle name="Normal 6 4 5 3 6" xfId="2956" xr:uid="{3253CA62-0644-4313-873B-111780E9356C}"/>
    <cellStyle name="Normal 6 4 5 3 7" xfId="1930" xr:uid="{8C082FE8-C951-4EFB-A7F8-0F455EE47D98}"/>
    <cellStyle name="Normal 6 4 5 4" xfId="4480" xr:uid="{7F064938-67EA-4F91-A1D5-F1E2D2EB2C6E}"/>
    <cellStyle name="Normal 6 4 5 4 2" xfId="9720" xr:uid="{3FC0708D-2C7C-4A4F-8E1D-10466DDF4E9D}"/>
    <cellStyle name="Normal 6 4 5 4 3" xfId="6596" xr:uid="{4C274405-A5F3-4AC1-8711-88EA06943A3D}"/>
    <cellStyle name="Normal 6 4 5 5" xfId="3494" xr:uid="{00AE393F-316E-433C-9FAB-2CAF65E45C4F}"/>
    <cellStyle name="Normal 6 4 5 5 2" xfId="8733" xr:uid="{AC4D5F94-E824-4322-B336-4641B714F7FB}"/>
    <cellStyle name="Normal 6 4 5 6" xfId="7714" xr:uid="{9E562A3D-DF85-437C-83C0-6267DED30893}"/>
    <cellStyle name="Normal 6 4 5 7" xfId="5609" xr:uid="{23693C97-65CC-402A-A886-E3B20377D48E}"/>
    <cellStyle name="Normal 6 4 5 8" xfId="10723" xr:uid="{6BF6DCF7-B896-4F32-B3D8-A10C20477F98}"/>
    <cellStyle name="Normal 6 4 5 9" xfId="2475" xr:uid="{F3A77748-D6D0-44ED-9CAC-FAADDD4ED5F4}"/>
    <cellStyle name="Normal 6 4 6" xfId="277" xr:uid="{A9A5E191-DABC-43C8-B21B-20C8B47DECD4}"/>
    <cellStyle name="Normal 6 4 6 2" xfId="523" xr:uid="{EDD8ECEC-41C6-483A-882A-742579C64095}"/>
    <cellStyle name="Normal 6 4 6 2 2" xfId="1006" xr:uid="{E29F80E0-60C5-453F-801B-29D79441973C}"/>
    <cellStyle name="Normal 6 4 6 2 2 2" xfId="4979" xr:uid="{356ED77F-C230-4521-AB42-B030A5826A67}"/>
    <cellStyle name="Normal 6 4 6 2 2 2 2" xfId="10219" xr:uid="{5C8F6EE9-88D7-47C6-A5FE-C09C99C6E689}"/>
    <cellStyle name="Normal 6 4 6 2 2 2 3" xfId="7095" xr:uid="{6EE735BA-BD99-471F-9C14-4C7EA31F088A}"/>
    <cellStyle name="Normal 6 4 6 2 2 3" xfId="4078" xr:uid="{B55E4C50-FF4F-420A-9076-C13330A3A8A7}"/>
    <cellStyle name="Normal 6 4 6 2 2 3 2" xfId="9317" xr:uid="{2C805DE5-C086-4599-AC1F-F873277D0BE6}"/>
    <cellStyle name="Normal 6 4 6 2 2 4" xfId="8298" xr:uid="{4EA99760-EBC1-436B-AB38-FF4B2221F622}"/>
    <cellStyle name="Normal 6 4 6 2 2 5" xfId="6193" xr:uid="{4CDE7F22-CE6C-4A87-BD67-868560401FF9}"/>
    <cellStyle name="Normal 6 4 6 2 2 6" xfId="3059" xr:uid="{7E60E87B-B48E-4913-AC2F-2775BA268547}"/>
    <cellStyle name="Normal 6 4 6 2 2 7" xfId="2033" xr:uid="{17D5B163-8E27-4267-B372-7C22ACE25D26}"/>
    <cellStyle name="Normal 6 4 6 2 3" xfId="4567" xr:uid="{3B41EDFA-3370-4D92-BEF8-1F74C686BEA1}"/>
    <cellStyle name="Normal 6 4 6 2 3 2" xfId="9807" xr:uid="{CEC68B39-51F3-46F9-B9EA-6F4D2EFC2DE0}"/>
    <cellStyle name="Normal 6 4 6 2 3 3" xfId="6683" xr:uid="{10E597DD-0DE8-4FFE-ADB4-AD78AD0D2ACB}"/>
    <cellStyle name="Normal 6 4 6 2 4" xfId="3597" xr:uid="{1172A621-DC23-4A72-8A18-9A6D11D9DC59}"/>
    <cellStyle name="Normal 6 4 6 2 4 2" xfId="8836" xr:uid="{DCE14B26-3FAB-4B07-A168-39D05F095AE2}"/>
    <cellStyle name="Normal 6 4 6 2 5" xfId="7817" xr:uid="{4918B882-EF44-4F15-AC58-E5C581818CB5}"/>
    <cellStyle name="Normal 6 4 6 2 6" xfId="5712" xr:uid="{9F6F3A53-1AB1-4F6D-ACD1-A5744AD76515}"/>
    <cellStyle name="Normal 6 4 6 2 7" xfId="2578" xr:uid="{58D7122E-3AD2-4A0D-ABA1-E6045A9F7421}"/>
    <cellStyle name="Normal 6 4 6 2 8" xfId="1552" xr:uid="{C3894188-837E-46F7-BF36-DAC037AAA6B9}"/>
    <cellStyle name="Normal 6 4 6 3" xfId="763" xr:uid="{37F7D45C-A2DA-4FCB-83D6-922CD1E4E212}"/>
    <cellStyle name="Normal 6 4 6 3 2" xfId="4771" xr:uid="{21C5A92B-5C79-4F1B-8C36-FA722F9BC38E}"/>
    <cellStyle name="Normal 6 4 6 3 2 2" xfId="10011" xr:uid="{4938D2EA-AC43-46F4-B1ED-58EC785114D2}"/>
    <cellStyle name="Normal 6 4 6 3 2 3" xfId="6887" xr:uid="{1050F2C2-65DD-4325-BD08-ECFCCC270BB0}"/>
    <cellStyle name="Normal 6 4 6 3 3" xfId="3835" xr:uid="{8FECDA70-3F71-4150-9EB0-F9AF16FD862E}"/>
    <cellStyle name="Normal 6 4 6 3 3 2" xfId="9074" xr:uid="{A7194FCE-2DE2-4C00-9BF1-65361030F30D}"/>
    <cellStyle name="Normal 6 4 6 3 4" xfId="8055" xr:uid="{478A99A9-7CE9-4CC6-8545-7CBC114934E2}"/>
    <cellStyle name="Normal 6 4 6 3 5" xfId="5950" xr:uid="{BDF73D90-A6B0-4C1D-9362-3BAB3CB3ADF7}"/>
    <cellStyle name="Normal 6 4 6 3 6" xfId="2816" xr:uid="{7EA4E14B-7FE2-4A4D-B008-81623AD9C862}"/>
    <cellStyle name="Normal 6 4 6 3 7" xfId="1790" xr:uid="{3C1AF344-9726-46DB-BB7C-AE3C561ED677}"/>
    <cellStyle name="Normal 6 4 6 4" xfId="4361" xr:uid="{3E4FBDC8-4659-4882-8A53-8DF2AE9034DC}"/>
    <cellStyle name="Normal 6 4 6 4 2" xfId="9601" xr:uid="{D95339AD-B0D4-49E5-B897-DA15A32B94FC}"/>
    <cellStyle name="Normal 6 4 6 4 3" xfId="6477" xr:uid="{F77BDAFD-2B41-4126-BD8A-596EA6076A2A}"/>
    <cellStyle name="Normal 6 4 6 5" xfId="3354" xr:uid="{44825554-F137-4528-BB88-F7EEA20494E7}"/>
    <cellStyle name="Normal 6 4 6 5 2" xfId="8593" xr:uid="{40CEC5CE-C368-4100-BB3F-F63A28D460F1}"/>
    <cellStyle name="Normal 6 4 6 6" xfId="7574" xr:uid="{AD426547-9D35-4E6C-8D04-821C4EB2F833}"/>
    <cellStyle name="Normal 6 4 6 7" xfId="5469" xr:uid="{BB75515F-0414-4B57-91AB-8D340B200817}"/>
    <cellStyle name="Normal 6 4 6 8" xfId="2335" xr:uid="{797463BB-E4B7-4DF3-A0CA-C57E3A6CBFE6}"/>
    <cellStyle name="Normal 6 4 6 9" xfId="1309" xr:uid="{0F8DF506-0B08-421C-8620-723937C816BA}"/>
    <cellStyle name="Normal 6 4 7" xfId="467" xr:uid="{CF3B2F08-8785-4FD6-BFE6-229045496839}"/>
    <cellStyle name="Normal 6 4 7 2" xfId="950" xr:uid="{5FA5790B-C0D7-48C7-BC17-C79CFD18729A}"/>
    <cellStyle name="Normal 6 4 7 2 2" xfId="4932" xr:uid="{18C448BC-5E96-4F00-A64D-46D3B590FE47}"/>
    <cellStyle name="Normal 6 4 7 2 2 2" xfId="10172" xr:uid="{93AB4A11-0DC0-4878-AA62-BB9930CFDBF2}"/>
    <cellStyle name="Normal 6 4 7 2 2 3" xfId="7048" xr:uid="{3D52B0EE-EEF5-4364-B545-1E0D170E68DD}"/>
    <cellStyle name="Normal 6 4 7 2 3" xfId="4022" xr:uid="{77D05882-CA30-4CF3-BBBA-7EEE0CE59D2F}"/>
    <cellStyle name="Normal 6 4 7 2 3 2" xfId="9261" xr:uid="{E6AB935A-744C-4338-99B3-8C9B92D3A5EB}"/>
    <cellStyle name="Normal 6 4 7 2 4" xfId="8242" xr:uid="{580BB0EB-AC50-4062-AB99-A3795475F578}"/>
    <cellStyle name="Normal 6 4 7 2 5" xfId="6137" xr:uid="{090F1FA3-8FC1-4CFB-8BA4-855A5E0B55D7}"/>
    <cellStyle name="Normal 6 4 7 2 6" xfId="3003" xr:uid="{D1ABD6F6-BBD3-4252-BBF9-B6BF59E4D6BE}"/>
    <cellStyle name="Normal 6 4 7 2 7" xfId="1977" xr:uid="{37EC338F-BC33-4A62-8A14-E4711F7F9E11}"/>
    <cellStyle name="Normal 6 4 7 3" xfId="4520" xr:uid="{8DDB478A-D67E-4D67-B9AB-D7F7B3F91033}"/>
    <cellStyle name="Normal 6 4 7 3 2" xfId="9760" xr:uid="{07565E85-D807-4B4B-99F7-6CEE9D075E45}"/>
    <cellStyle name="Normal 6 4 7 3 3" xfId="6636" xr:uid="{2ADD7B01-9B46-45E6-B686-3E345488EB25}"/>
    <cellStyle name="Normal 6 4 7 4" xfId="3541" xr:uid="{06B7F751-27FC-4D80-9204-00B20C83F682}"/>
    <cellStyle name="Normal 6 4 7 4 2" xfId="8780" xr:uid="{F4EAFC38-1E35-4B41-9000-93AD6F6137D8}"/>
    <cellStyle name="Normal 6 4 7 5" xfId="7761" xr:uid="{FBBCECE5-9B34-4600-A176-8E78BAE597BD}"/>
    <cellStyle name="Normal 6 4 7 6" xfId="5656" xr:uid="{4409DF55-A2C7-4BDF-A97F-304ABC375AF0}"/>
    <cellStyle name="Normal 6 4 7 7" xfId="2522" xr:uid="{8A0E5D08-493B-4023-8B0F-8D0D500C1534}"/>
    <cellStyle name="Normal 6 4 7 8" xfId="1496" xr:uid="{F6F50F13-1234-405D-996E-FFD9AFFDC7A8}"/>
    <cellStyle name="Normal 6 4 8" xfId="219" xr:uid="{4A8036DB-B216-4F39-BC5A-776A2677D017}"/>
    <cellStyle name="Normal 6 4 8 2" xfId="4312" xr:uid="{06D4B28B-6F3F-47FE-AF3A-3AD9D1E2BDA4}"/>
    <cellStyle name="Normal 6 4 8 2 2" xfId="9552" xr:uid="{3AF7EEBA-ECC2-45E7-96E9-7714F72CCEF0}"/>
    <cellStyle name="Normal 6 4 8 2 3" xfId="6428" xr:uid="{F2D2F6F8-98FE-4842-A177-B0042AF8159A}"/>
    <cellStyle name="Normal 6 4 8 3" xfId="3296" xr:uid="{27F3C057-FDD5-4D72-B735-A32FA052E50E}"/>
    <cellStyle name="Normal 6 4 8 3 2" xfId="8535" xr:uid="{50259B43-CF7E-48C8-B862-5ADC9FDA4FCF}"/>
    <cellStyle name="Normal 6 4 8 4" xfId="7516" xr:uid="{93B6C298-FDD0-43D6-83E9-1B66A506553B}"/>
    <cellStyle name="Normal 6 4 8 5" xfId="5411" xr:uid="{F21758B7-CD3A-423A-9F7D-5D0A0CC085E0}"/>
    <cellStyle name="Normal 6 4 8 6" xfId="2277" xr:uid="{AB27A727-BCA9-4490-AA33-2954AF273C53}"/>
    <cellStyle name="Normal 6 4 8 7" xfId="1251" xr:uid="{0BD72F7C-FDDA-42E8-A5C3-08CA3A03919A}"/>
    <cellStyle name="Normal 6 4 9" xfId="705" xr:uid="{292395B0-ECF2-4A0D-8AE1-44636CB69ED1}"/>
    <cellStyle name="Normal 6 4 9 2" xfId="4723" xr:uid="{64D09123-66C7-4ECF-992F-AE634D25CDC7}"/>
    <cellStyle name="Normal 6 4 9 2 2" xfId="9963" xr:uid="{276D2F09-615E-4461-87EB-EAEFACBC4873}"/>
    <cellStyle name="Normal 6 4 9 2 3" xfId="6839" xr:uid="{9BE3663B-EDFC-48E2-877B-85913F8982AC}"/>
    <cellStyle name="Normal 6 4 9 3" xfId="3777" xr:uid="{5E083B58-4F02-4A0C-8BF8-37A1EB129F24}"/>
    <cellStyle name="Normal 6 4 9 3 2" xfId="9016" xr:uid="{4ADEACE2-F186-49F1-A896-611662AC6477}"/>
    <cellStyle name="Normal 6 4 9 4" xfId="7997" xr:uid="{19B9B0F5-B77E-4234-B4FD-EE49F5CFCC8B}"/>
    <cellStyle name="Normal 6 4 9 5" xfId="5892" xr:uid="{CE1D44A4-E8F6-4A86-BF74-0880B9ACD0CD}"/>
    <cellStyle name="Normal 6 4 9 6" xfId="2758" xr:uid="{497EF8D7-CAC2-45C4-A56C-9BD64BF17C1B}"/>
    <cellStyle name="Normal 6 4 9 7" xfId="1732" xr:uid="{9B9DF38B-F8D6-4B8A-AC3D-BD0D3C5C0714}"/>
    <cellStyle name="Normal 6 5" xfId="1182" xr:uid="{9001179A-816D-465C-B4B3-90050784A86F}"/>
    <cellStyle name="Normal 6 5 2" xfId="2209" xr:uid="{575AED1E-3817-435C-8C11-F97091CE7DFC}"/>
    <cellStyle name="Normal 7" xfId="151" xr:uid="{BCAEF5BD-BCEA-4C92-A5EF-A9F987C7979E}"/>
    <cellStyle name="Normal 7 2" xfId="152" xr:uid="{326FA86D-658C-4679-A499-3482AF1207B1}"/>
    <cellStyle name="Normal 7 3" xfId="153" xr:uid="{5373BDDE-C89B-4BA7-8723-23BC706C1AD1}"/>
    <cellStyle name="Normal 7 4" xfId="154" xr:uid="{41143F5F-F667-4DC4-9649-E72CD2963C27}"/>
    <cellStyle name="Normal 7 5" xfId="1186" xr:uid="{B1BB99AA-3C7A-4F11-AFEE-B072259FFF0B}"/>
    <cellStyle name="Normal 8" xfId="155" xr:uid="{2A6C6B0A-4A25-40B8-BC82-43964CDA1376}"/>
    <cellStyle name="Normal 9" xfId="60" xr:uid="{00000000-0005-0000-0000-000031000000}"/>
    <cellStyle name="Normal 9 10" xfId="61" xr:uid="{00000000-0005-0000-0000-000032000000}"/>
    <cellStyle name="Normal 9 10 10" xfId="707" xr:uid="{6101B77A-9077-45BF-8BE6-7F6578382039}"/>
    <cellStyle name="Normal 9 10 10 2" xfId="5279" xr:uid="{13E6D38C-4427-4CEE-BB9B-6D4451B8156A}"/>
    <cellStyle name="Normal 9 10 10 2 2" xfId="10508" xr:uid="{BAC915B0-9823-4BC1-BDF0-650EBC0D3276}"/>
    <cellStyle name="Normal 9 10 10 2 3" xfId="7384" xr:uid="{477CE43D-C86B-48DA-90C5-DD0CDD4E77A7}"/>
    <cellStyle name="Normal 9 10 10 3" xfId="3779" xr:uid="{DCCC9163-D7CC-44D6-957F-E8DA44F30707}"/>
    <cellStyle name="Normal 9 10 10 3 2" xfId="9018" xr:uid="{2558FA35-5B54-4AFA-BBD3-71444A14B493}"/>
    <cellStyle name="Normal 9 10 10 4" xfId="7999" xr:uid="{3EDD0C61-C04F-4AAF-BC80-1CC0D2CED1D6}"/>
    <cellStyle name="Normal 9 10 10 5" xfId="5894" xr:uid="{A0E961E4-AC69-4042-A567-8949CB9F0E35}"/>
    <cellStyle name="Normal 9 10 10 6" xfId="2760" xr:uid="{3925AA3F-443E-493A-B899-E4DD86AFC4D0}"/>
    <cellStyle name="Normal 9 10 10 7" xfId="1734" xr:uid="{CDFA66F7-9BC4-47E0-8CB1-4323B2FA6AEA}"/>
    <cellStyle name="Normal 9 10 11" xfId="5188" xr:uid="{A3FF862B-C4D8-45C8-9140-CC486A10497F}"/>
    <cellStyle name="Normal 9 10 11 2" xfId="10417" xr:uid="{919B77C3-5256-479E-A2F5-7A15CDD3B525}"/>
    <cellStyle name="Normal 9 10 11 3" xfId="7293" xr:uid="{ED80B834-48C7-4276-9177-EF9647EAB2E0}"/>
    <cellStyle name="Normal 9 10 12" xfId="3241" xr:uid="{1F291204-6A8B-4F95-87CF-7F7E89FCAA7A}"/>
    <cellStyle name="Normal 9 10 12 2" xfId="8480" xr:uid="{FE4B2F2D-5814-43E8-AF42-1AB6E7438122}"/>
    <cellStyle name="Normal 9 10 13" xfId="7461" xr:uid="{520251F0-C93A-4720-96D9-CB44324391F0}"/>
    <cellStyle name="Normal 9 10 14" xfId="5356" xr:uid="{A03440C0-19EE-4539-980B-CC9EB4B3FFE3}"/>
    <cellStyle name="Normal 9 10 15" xfId="10585" xr:uid="{8BBFEAAA-317E-4082-9059-D9B6CDA80618}"/>
    <cellStyle name="Normal 9 10 16" xfId="10766" xr:uid="{37D1381D-6B0A-4E1F-B576-A731EB7FEE7C}"/>
    <cellStyle name="Normal 9 10 17" xfId="2222" xr:uid="{85ABB1B8-6FDD-4C58-8B61-E9FFEADB3CED}"/>
    <cellStyle name="Normal 9 10 18" xfId="1196" xr:uid="{9AF53B4B-7C2D-4CEE-920E-EACB9555A79D}"/>
    <cellStyle name="Normal 9 10 2" xfId="178" xr:uid="{5C8ABF06-D3FF-4C71-8E5F-237C3D619B63}"/>
    <cellStyle name="Normal 9 10 2 10" xfId="3256" xr:uid="{14345988-7ABB-4536-8BFB-E43A00C78BEE}"/>
    <cellStyle name="Normal 9 10 2 10 2" xfId="8495" xr:uid="{5D22192B-F728-46F1-86A9-F52E02BDEF13}"/>
    <cellStyle name="Normal 9 10 2 11" xfId="7476" xr:uid="{4146E1A9-E4B5-4DB9-AB97-54A415B6F603}"/>
    <cellStyle name="Normal 9 10 2 12" xfId="5371" xr:uid="{55B1B63F-4CBF-4A02-BE79-C22765341A3F}"/>
    <cellStyle name="Normal 9 10 2 13" xfId="10600" xr:uid="{24BE6C7D-5A8E-4EF2-9B64-510819C58952}"/>
    <cellStyle name="Normal 9 10 2 14" xfId="10781" xr:uid="{54E10C78-BADE-4631-924B-E5EB15A423A1}"/>
    <cellStyle name="Normal 9 10 2 15" xfId="2237" xr:uid="{DE48D051-1410-40DA-B0E0-6515EE6219E1}"/>
    <cellStyle name="Normal 9 10 2 16" xfId="1211" xr:uid="{24BDDBC9-34E6-410D-9DC1-967F0729E047}"/>
    <cellStyle name="Normal 9 10 2 2" xfId="352" xr:uid="{F99C2672-D693-4FE1-99DA-5035EEB9BD27}"/>
    <cellStyle name="Normal 9 10 2 2 10" xfId="1384" xr:uid="{E951D89D-EF21-49FD-8329-61B1CEC30475}"/>
    <cellStyle name="Normal 9 10 2 2 2" xfId="597" xr:uid="{28D591F8-A3B7-4842-AAB6-5664333CEFC0}"/>
    <cellStyle name="Normal 9 10 2 2 2 2" xfId="1080" xr:uid="{DA020B67-DEF9-40E2-AAAD-7CB346CEAA73}"/>
    <cellStyle name="Normal 9 10 2 2 2 2 2" xfId="5039" xr:uid="{38F33A10-D907-4340-9A18-7D949F5A1102}"/>
    <cellStyle name="Normal 9 10 2 2 2 2 2 2" xfId="10279" xr:uid="{BCC60670-48F1-4D1C-BA70-45028C9658ED}"/>
    <cellStyle name="Normal 9 10 2 2 2 2 2 3" xfId="7155" xr:uid="{616D1CB6-7AC2-4536-8336-C9F0A39D1DFE}"/>
    <cellStyle name="Normal 9 10 2 2 2 2 3" xfId="4152" xr:uid="{5A0616C7-2E72-4866-8F5A-44C0B7CFB269}"/>
    <cellStyle name="Normal 9 10 2 2 2 2 3 2" xfId="9391" xr:uid="{0A0E6CC9-F2B9-434F-A1D9-EB59A545812F}"/>
    <cellStyle name="Normal 9 10 2 2 2 2 4" xfId="8372" xr:uid="{AF27841D-0029-4FA5-85A7-AF33E8002E8F}"/>
    <cellStyle name="Normal 9 10 2 2 2 2 5" xfId="6267" xr:uid="{C5F8BCE2-6949-40A5-9BC3-58AF3A2D3EED}"/>
    <cellStyle name="Normal 9 10 2 2 2 2 6" xfId="3133" xr:uid="{0C08A9AA-24F2-4F03-817F-CF0286E5D7AC}"/>
    <cellStyle name="Normal 9 10 2 2 2 2 7" xfId="2107" xr:uid="{D50AFB09-8D41-4CF9-985E-0323A160F5AC}"/>
    <cellStyle name="Normal 9 10 2 2 2 3" xfId="4628" xr:uid="{DC21C7E3-6188-4323-AA78-1511BDF3A767}"/>
    <cellStyle name="Normal 9 10 2 2 2 3 2" xfId="9868" xr:uid="{A219987D-903D-4F55-AAEE-030B1E0C9380}"/>
    <cellStyle name="Normal 9 10 2 2 2 3 3" xfId="6744" xr:uid="{477B6F7C-2FE8-43E0-A90D-9AC0626A19D3}"/>
    <cellStyle name="Normal 9 10 2 2 2 4" xfId="3671" xr:uid="{C669BE18-33A7-417B-A6A2-9B44EAA5AF5E}"/>
    <cellStyle name="Normal 9 10 2 2 2 4 2" xfId="8910" xr:uid="{0EDEEE03-8E74-42F6-A89E-1F2FD3E92BBE}"/>
    <cellStyle name="Normal 9 10 2 2 2 5" xfId="7891" xr:uid="{D2C13925-430F-455F-A7DD-35672C30A5C1}"/>
    <cellStyle name="Normal 9 10 2 2 2 6" xfId="5786" xr:uid="{E6A88197-B1E6-47FD-8661-17CEBD5E6E5E}"/>
    <cellStyle name="Normal 9 10 2 2 2 7" xfId="2652" xr:uid="{7DC21179-3316-45BB-8D85-8DC7EEE8ECF3}"/>
    <cellStyle name="Normal 9 10 2 2 2 8" xfId="1626" xr:uid="{395BD468-7868-46B9-9566-AAC6D55B5AEE}"/>
    <cellStyle name="Normal 9 10 2 2 3" xfId="838" xr:uid="{6F9AF209-D34A-4424-8431-B37515E38620}"/>
    <cellStyle name="Normal 9 10 2 2 3 2" xfId="4832" xr:uid="{FDF25D50-BEE8-439B-905A-71534DA562DD}"/>
    <cellStyle name="Normal 9 10 2 2 3 2 2" xfId="10072" xr:uid="{8C355417-D7AA-4BB1-BF36-A1C572AB4981}"/>
    <cellStyle name="Normal 9 10 2 2 3 2 3" xfId="6948" xr:uid="{39710AA7-CAF9-4D25-B383-8A141918571D}"/>
    <cellStyle name="Normal 9 10 2 2 3 3" xfId="3910" xr:uid="{ADA44407-404A-4C48-BA54-E22DFEA15073}"/>
    <cellStyle name="Normal 9 10 2 2 3 3 2" xfId="9149" xr:uid="{346D7E81-B57E-47C7-A2FE-0BCCFC33D2C5}"/>
    <cellStyle name="Normal 9 10 2 2 3 4" xfId="8130" xr:uid="{4E74C54C-8D1C-4362-B9E0-40D5252E2894}"/>
    <cellStyle name="Normal 9 10 2 2 3 5" xfId="6025" xr:uid="{01329268-5B47-4101-A3DD-5C68C58827DB}"/>
    <cellStyle name="Normal 9 10 2 2 3 6" xfId="2891" xr:uid="{3C37AF98-12CF-4A8C-8213-2500F2467375}"/>
    <cellStyle name="Normal 9 10 2 2 3 7" xfId="1865" xr:uid="{E692F7D6-5B0A-422A-A949-EC9ACC1B9F4B}"/>
    <cellStyle name="Normal 9 10 2 2 4" xfId="4422" xr:uid="{CA7457D2-0059-499F-8FA1-89B6308A3847}"/>
    <cellStyle name="Normal 9 10 2 2 4 2" xfId="9662" xr:uid="{D43E3169-D6FD-4793-B325-AAFE70AA0509}"/>
    <cellStyle name="Normal 9 10 2 2 4 3" xfId="6538" xr:uid="{42192C58-F3D8-4611-B91E-A4B9B10F31E9}"/>
    <cellStyle name="Normal 9 10 2 2 5" xfId="3429" xr:uid="{0F79D5AD-3A15-480F-B520-8B1B5900FE12}"/>
    <cellStyle name="Normal 9 10 2 2 5 2" xfId="8668" xr:uid="{4472E8AC-7A80-477E-AB41-73F57440999E}"/>
    <cellStyle name="Normal 9 10 2 2 6" xfId="7649" xr:uid="{842CF016-847F-47F8-8AD4-1E4AE6543DB3}"/>
    <cellStyle name="Normal 9 10 2 2 7" xfId="5544" xr:uid="{C044B940-36E8-47BC-B448-1D219E6967E2}"/>
    <cellStyle name="Normal 9 10 2 2 8" xfId="10658" xr:uid="{CD979AC4-A6AA-4A09-B691-534888BE7DB5}"/>
    <cellStyle name="Normal 9 10 2 2 9" xfId="2410" xr:uid="{D520AA29-231E-48EC-957B-46899E0AFF99}"/>
    <cellStyle name="Normal 9 10 2 3" xfId="395" xr:uid="{BABD4DE6-5DCC-4EC4-8560-87FE9667F5B2}"/>
    <cellStyle name="Normal 9 10 2 3 10" xfId="1425" xr:uid="{E764CF8A-7268-4E41-9CE4-FC126843B7D2}"/>
    <cellStyle name="Normal 9 10 2 3 2" xfId="638" xr:uid="{D0EEAEC2-EAD0-4FD0-8804-1644115D308C}"/>
    <cellStyle name="Normal 9 10 2 3 2 2" xfId="1121" xr:uid="{89F70CEB-7ADF-4D0B-8C61-88807BDC3A43}"/>
    <cellStyle name="Normal 9 10 2 3 2 2 2" xfId="5075" xr:uid="{9F8CE8D1-5128-4DC2-B213-2085E03FA43A}"/>
    <cellStyle name="Normal 9 10 2 3 2 2 2 2" xfId="10315" xr:uid="{137275D7-89B9-464A-8375-65017BB6D3BB}"/>
    <cellStyle name="Normal 9 10 2 3 2 2 2 3" xfId="7191" xr:uid="{270D5ED9-B32E-4AEF-9E2F-BE0879CC8F43}"/>
    <cellStyle name="Normal 9 10 2 3 2 2 3" xfId="4193" xr:uid="{DFD21098-1E60-4D9B-827B-2FE017E68F42}"/>
    <cellStyle name="Normal 9 10 2 3 2 2 3 2" xfId="9432" xr:uid="{0CA85181-8A14-41CD-8BBC-98E929BA6F40}"/>
    <cellStyle name="Normal 9 10 2 3 2 2 4" xfId="8413" xr:uid="{875EB2D0-DB80-4796-A4BB-2E4ED548D74A}"/>
    <cellStyle name="Normal 9 10 2 3 2 2 5" xfId="6308" xr:uid="{DCC47FD7-E284-474E-BD42-62B9A92C1108}"/>
    <cellStyle name="Normal 9 10 2 3 2 2 6" xfId="3174" xr:uid="{C2B2FE6A-8EBD-4F1C-881F-76FD3F7071B8}"/>
    <cellStyle name="Normal 9 10 2 3 2 2 7" xfId="2148" xr:uid="{F60639A2-8EAC-4ED6-ABB8-FA39F8B7B619}"/>
    <cellStyle name="Normal 9 10 2 3 2 3" xfId="4664" xr:uid="{FE44CB63-F807-4F54-A8D0-CA1F8CE98960}"/>
    <cellStyle name="Normal 9 10 2 3 2 3 2" xfId="9904" xr:uid="{AA9A5D5F-C2E4-4F13-B725-36FBB4E499D6}"/>
    <cellStyle name="Normal 9 10 2 3 2 3 3" xfId="6780" xr:uid="{73B45DAB-BB2A-4AD0-8674-D15F956B250F}"/>
    <cellStyle name="Normal 9 10 2 3 2 4" xfId="3712" xr:uid="{AB93DC22-0022-4E9F-AE64-C8040FFCB7F8}"/>
    <cellStyle name="Normal 9 10 2 3 2 4 2" xfId="8951" xr:uid="{9A79BF3B-9AB2-469E-B931-B62A10C53DA4}"/>
    <cellStyle name="Normal 9 10 2 3 2 5" xfId="7932" xr:uid="{CE650538-2BEC-445D-AE7B-A74BD30ED97F}"/>
    <cellStyle name="Normal 9 10 2 3 2 6" xfId="5827" xr:uid="{B01382B4-E10D-4DF7-AF5C-006522A95C17}"/>
    <cellStyle name="Normal 9 10 2 3 2 7" xfId="2693" xr:uid="{55F2E653-860C-4B88-9649-1E0631BCC321}"/>
    <cellStyle name="Normal 9 10 2 3 2 8" xfId="1667" xr:uid="{17F52B79-FE3D-432F-A5E6-FB1E54A8F5BC}"/>
    <cellStyle name="Normal 9 10 2 3 3" xfId="879" xr:uid="{BE99F25B-B8F6-4114-AA8F-3CEE3B22268B}"/>
    <cellStyle name="Normal 9 10 2 3 3 2" xfId="4868" xr:uid="{B8DC22BE-75FC-4D26-A991-CA210C260331}"/>
    <cellStyle name="Normal 9 10 2 3 3 2 2" xfId="10108" xr:uid="{F8A7A99A-D21F-46BD-8A60-9C42D17B706D}"/>
    <cellStyle name="Normal 9 10 2 3 3 2 3" xfId="6984" xr:uid="{207B675D-B3E6-48C4-AB08-7E208A90F82D}"/>
    <cellStyle name="Normal 9 10 2 3 3 3" xfId="3951" xr:uid="{F6F925D0-07D5-48AD-8085-0805842E122C}"/>
    <cellStyle name="Normal 9 10 2 3 3 3 2" xfId="9190" xr:uid="{6F6C4689-0A85-4917-9474-0D1089CED74E}"/>
    <cellStyle name="Normal 9 10 2 3 3 4" xfId="8171" xr:uid="{78CDE2BA-D881-469C-B401-3854F54AFF62}"/>
    <cellStyle name="Normal 9 10 2 3 3 5" xfId="6066" xr:uid="{731EF7A9-4367-4390-AE99-1E9B286443DC}"/>
    <cellStyle name="Normal 9 10 2 3 3 6" xfId="2932" xr:uid="{06C43D52-3B88-44F0-92EE-CDAD3EF1A823}"/>
    <cellStyle name="Normal 9 10 2 3 3 7" xfId="1906" xr:uid="{7090D543-7473-43A3-BACC-4C48BDCB141D}"/>
    <cellStyle name="Normal 9 10 2 3 4" xfId="4457" xr:uid="{BEE86171-7146-4B7D-A9B0-44F0805C7031}"/>
    <cellStyle name="Normal 9 10 2 3 4 2" xfId="9697" xr:uid="{D3E77B09-CFDB-432B-BA33-A398456C0FF6}"/>
    <cellStyle name="Normal 9 10 2 3 4 3" xfId="6573" xr:uid="{A4DD5924-49B6-4B6F-8D42-B32D297E1833}"/>
    <cellStyle name="Normal 9 10 2 3 5" xfId="3470" xr:uid="{EDF75B60-94B9-4E12-A217-00AB3B25819F}"/>
    <cellStyle name="Normal 9 10 2 3 5 2" xfId="8709" xr:uid="{B9E1F750-EEB0-470D-AE13-E792AF3CB2C1}"/>
    <cellStyle name="Normal 9 10 2 3 6" xfId="7690" xr:uid="{09EE599D-C77F-422D-A0DF-99CBDAAD4901}"/>
    <cellStyle name="Normal 9 10 2 3 7" xfId="5585" xr:uid="{A8E3B881-EE87-4BE9-923A-1451DC98886F}"/>
    <cellStyle name="Normal 9 10 2 3 8" xfId="10699" xr:uid="{323E4988-768A-4D2C-A2AD-1B31C102CB6F}"/>
    <cellStyle name="Normal 9 10 2 3 9" xfId="2451" xr:uid="{9A266697-082B-40B0-A088-8521AA91F247}"/>
    <cellStyle name="Normal 9 10 2 4" xfId="436" xr:uid="{88A7A12C-5173-46B7-9565-46674C1FDEAD}"/>
    <cellStyle name="Normal 9 10 2 4 10" xfId="1466" xr:uid="{60EA26C9-24D1-48F4-9395-866119F112F8}"/>
    <cellStyle name="Normal 9 10 2 4 2" xfId="679" xr:uid="{CEA0F956-F6B1-49A0-8F37-14B68A2DAB4C}"/>
    <cellStyle name="Normal 9 10 2 4 2 2" xfId="1162" xr:uid="{81B96D8A-AE0A-4F4A-8D3D-CFB90E87C3DE}"/>
    <cellStyle name="Normal 9 10 2 4 2 2 2" xfId="5111" xr:uid="{1993B3B3-1610-486C-9B4D-68CDE9F4ECE9}"/>
    <cellStyle name="Normal 9 10 2 4 2 2 2 2" xfId="10351" xr:uid="{33D72937-AE45-4297-A86F-1F7A8A72371E}"/>
    <cellStyle name="Normal 9 10 2 4 2 2 2 3" xfId="7227" xr:uid="{0A4E6742-BED1-4305-8702-1DFCAB33B369}"/>
    <cellStyle name="Normal 9 10 2 4 2 2 3" xfId="4234" xr:uid="{C3463AA7-41C5-44AB-9A86-26AB2BCF0551}"/>
    <cellStyle name="Normal 9 10 2 4 2 2 3 2" xfId="9473" xr:uid="{19171BEA-9271-42CC-A387-0B5CC7D92A8E}"/>
    <cellStyle name="Normal 9 10 2 4 2 2 4" xfId="8454" xr:uid="{553DF6F0-9BCD-4C72-8183-9563E0567461}"/>
    <cellStyle name="Normal 9 10 2 4 2 2 5" xfId="6349" xr:uid="{2777A996-37DE-4DB4-95FF-AB31767308B8}"/>
    <cellStyle name="Normal 9 10 2 4 2 2 6" xfId="3215" xr:uid="{3C35F4D2-47B3-4E2A-9487-EDF9EECA694C}"/>
    <cellStyle name="Normal 9 10 2 4 2 2 7" xfId="2189" xr:uid="{2E9E2169-0958-450F-A813-20843715817A}"/>
    <cellStyle name="Normal 9 10 2 4 2 3" xfId="4700" xr:uid="{40DDB2C2-9269-4D24-8275-439FE7962D0D}"/>
    <cellStyle name="Normal 9 10 2 4 2 3 2" xfId="9940" xr:uid="{66AD1FF0-0BD1-4C7E-BE28-5CD7E351BEDA}"/>
    <cellStyle name="Normal 9 10 2 4 2 3 3" xfId="6816" xr:uid="{019567BB-ED20-4533-8BEC-9FD03BDA54FD}"/>
    <cellStyle name="Normal 9 10 2 4 2 4" xfId="3753" xr:uid="{AF7A0F62-D27F-47F4-A790-2005315E2D78}"/>
    <cellStyle name="Normal 9 10 2 4 2 4 2" xfId="8992" xr:uid="{21E096FD-77FB-4B55-9A44-668EC0E5261E}"/>
    <cellStyle name="Normal 9 10 2 4 2 5" xfId="7973" xr:uid="{3F2B4762-598B-4804-B2BE-3C13AC1B65AF}"/>
    <cellStyle name="Normal 9 10 2 4 2 6" xfId="5868" xr:uid="{FB0D939D-4AA1-4E07-8E5F-ABC7D38CF1B7}"/>
    <cellStyle name="Normal 9 10 2 4 2 7" xfId="2734" xr:uid="{F72783F3-C1A3-4688-AA81-75268E069AE7}"/>
    <cellStyle name="Normal 9 10 2 4 2 8" xfId="1708" xr:uid="{E7273484-B651-4BE7-A703-7FF916F0CE78}"/>
    <cellStyle name="Normal 9 10 2 4 3" xfId="920" xr:uid="{3EB8A34C-5CB6-4ECE-BCBA-8305FE110EA2}"/>
    <cellStyle name="Normal 9 10 2 4 3 2" xfId="4904" xr:uid="{A83EA9BE-085E-46A9-BD79-204FF62A278A}"/>
    <cellStyle name="Normal 9 10 2 4 3 2 2" xfId="10144" xr:uid="{7C00F826-625E-472F-9B72-2415508A2BBC}"/>
    <cellStyle name="Normal 9 10 2 4 3 2 3" xfId="7020" xr:uid="{3B3C1840-CB04-44A0-94E9-F1AB25214BD4}"/>
    <cellStyle name="Normal 9 10 2 4 3 3" xfId="3992" xr:uid="{8517E10E-3F7D-446A-91E1-D5548475C7A1}"/>
    <cellStyle name="Normal 9 10 2 4 3 3 2" xfId="9231" xr:uid="{972F1149-7B29-4F21-BBBA-C07E0006FBCA}"/>
    <cellStyle name="Normal 9 10 2 4 3 4" xfId="8212" xr:uid="{C99D4A04-114E-496C-BDA6-AF2BCCC46BBD}"/>
    <cellStyle name="Normal 9 10 2 4 3 5" xfId="6107" xr:uid="{0FEA2639-CE64-4168-96C6-80BF0D53C3D3}"/>
    <cellStyle name="Normal 9 10 2 4 3 6" xfId="2973" xr:uid="{9B81B34F-AEC2-4453-9460-7850459C0F06}"/>
    <cellStyle name="Normal 9 10 2 4 3 7" xfId="1947" xr:uid="{A2A10DE0-B1F2-42C8-BD76-5CCA1EFF52D0}"/>
    <cellStyle name="Normal 9 10 2 4 4" xfId="4493" xr:uid="{BBBBEAB5-D066-4842-879B-52421C646E3F}"/>
    <cellStyle name="Normal 9 10 2 4 4 2" xfId="9733" xr:uid="{25A95797-0124-4292-8519-C0857A8DAAFA}"/>
    <cellStyle name="Normal 9 10 2 4 4 3" xfId="6609" xr:uid="{65536DB5-E4FA-40F5-8734-9AA47ABC2559}"/>
    <cellStyle name="Normal 9 10 2 4 5" xfId="3511" xr:uid="{21AF3416-D680-42F5-9BAA-AF6CEABFC3EC}"/>
    <cellStyle name="Normal 9 10 2 4 5 2" xfId="8750" xr:uid="{4D35653F-9FDB-4032-9590-F19071E6DE69}"/>
    <cellStyle name="Normal 9 10 2 4 6" xfId="7731" xr:uid="{8097D0D0-C97E-4AE7-9552-37301BD5C156}"/>
    <cellStyle name="Normal 9 10 2 4 7" xfId="5626" xr:uid="{9449A4AE-DC17-4F68-A90B-9864C8D603B8}"/>
    <cellStyle name="Normal 9 10 2 4 8" xfId="10740" xr:uid="{6191AE2B-8596-4CD2-9387-ABA0447B0EEA}"/>
    <cellStyle name="Normal 9 10 2 4 9" xfId="2492" xr:uid="{885A41A6-AD3F-4D47-A006-C7DF2962214D}"/>
    <cellStyle name="Normal 9 10 2 5" xfId="294" xr:uid="{9A454051-F831-47EA-8AB0-D45533761015}"/>
    <cellStyle name="Normal 9 10 2 5 2" xfId="540" xr:uid="{C5522770-47EF-4676-A535-AB98910C3567}"/>
    <cellStyle name="Normal 9 10 2 5 2 2" xfId="1023" xr:uid="{456E93F1-42CD-4BE4-B82F-8BF06AB6A77B}"/>
    <cellStyle name="Normal 9 10 2 5 2 2 2" xfId="4991" xr:uid="{10CBC506-B77C-487B-99E9-14633C78B872}"/>
    <cellStyle name="Normal 9 10 2 5 2 2 2 2" xfId="10231" xr:uid="{B494590A-3F31-4A7D-A62F-83C1ABB64BA3}"/>
    <cellStyle name="Normal 9 10 2 5 2 2 2 3" xfId="7107" xr:uid="{5E90D229-828B-4379-906B-5DC954E205C9}"/>
    <cellStyle name="Normal 9 10 2 5 2 2 3" xfId="4095" xr:uid="{DEBE31BB-9811-4227-840D-3AB1ADC66AFA}"/>
    <cellStyle name="Normal 9 10 2 5 2 2 3 2" xfId="9334" xr:uid="{764FA732-D474-480D-8E86-BC413345C956}"/>
    <cellStyle name="Normal 9 10 2 5 2 2 4" xfId="8315" xr:uid="{FDA0C33D-B999-4317-BCF3-4DA6B0F0AEDF}"/>
    <cellStyle name="Normal 9 10 2 5 2 2 5" xfId="6210" xr:uid="{E57C4813-139A-4088-A442-41B90583FEAB}"/>
    <cellStyle name="Normal 9 10 2 5 2 2 6" xfId="3076" xr:uid="{0F14D7A7-50AD-4ECF-8F3F-F6F30AFD3ACA}"/>
    <cellStyle name="Normal 9 10 2 5 2 2 7" xfId="2050" xr:uid="{59483237-0C1B-46BA-84CD-E1FC8976C96E}"/>
    <cellStyle name="Normal 9 10 2 5 2 3" xfId="4580" xr:uid="{4DBB0248-FB2C-4D55-88A4-46E71BB43EB3}"/>
    <cellStyle name="Normal 9 10 2 5 2 3 2" xfId="9820" xr:uid="{DD243858-B551-434A-AEA6-1657AFB138A8}"/>
    <cellStyle name="Normal 9 10 2 5 2 3 3" xfId="6696" xr:uid="{FA20E36F-53F5-4A98-91E3-654BC75DB9AB}"/>
    <cellStyle name="Normal 9 10 2 5 2 4" xfId="3614" xr:uid="{2F911F84-BDA6-47A8-99BC-903DBADF9E2B}"/>
    <cellStyle name="Normal 9 10 2 5 2 4 2" xfId="8853" xr:uid="{5EF6440E-9199-47DB-88DE-84B35AEC42BC}"/>
    <cellStyle name="Normal 9 10 2 5 2 5" xfId="7834" xr:uid="{CDFA32B1-1544-4074-8844-D72B60EDE4D8}"/>
    <cellStyle name="Normal 9 10 2 5 2 6" xfId="5729" xr:uid="{E01881EF-5558-4064-B39C-63715F0FFE19}"/>
    <cellStyle name="Normal 9 10 2 5 2 7" xfId="2595" xr:uid="{4FCFCB40-305F-4016-8DD0-132A22F2D4D2}"/>
    <cellStyle name="Normal 9 10 2 5 2 8" xfId="1569" xr:uid="{E501A37B-9FAD-4AF5-8606-FF16E5372430}"/>
    <cellStyle name="Normal 9 10 2 5 3" xfId="780" xr:uid="{F23C3D12-8911-4BEC-A64D-A8F9B131373F}"/>
    <cellStyle name="Normal 9 10 2 5 3 2" xfId="4784" xr:uid="{7BD445DC-DE3F-452F-A677-464C6E9ACB67}"/>
    <cellStyle name="Normal 9 10 2 5 3 2 2" xfId="10024" xr:uid="{69A1CA79-FB82-4389-8B62-830530E8AC26}"/>
    <cellStyle name="Normal 9 10 2 5 3 2 3" xfId="6900" xr:uid="{D4E309AB-ADF4-47B0-BD07-2E48C03EB273}"/>
    <cellStyle name="Normal 9 10 2 5 3 3" xfId="3852" xr:uid="{77812C6D-7115-4785-AA65-92B0E6AB3B72}"/>
    <cellStyle name="Normal 9 10 2 5 3 3 2" xfId="9091" xr:uid="{41BA104F-3818-4374-A9E4-A66977424FC2}"/>
    <cellStyle name="Normal 9 10 2 5 3 4" xfId="8072" xr:uid="{7E58681F-5207-4E4A-B256-C3BD4BF15152}"/>
    <cellStyle name="Normal 9 10 2 5 3 5" xfId="5967" xr:uid="{04994184-B1F0-41D3-8B6F-36D2A6230C2B}"/>
    <cellStyle name="Normal 9 10 2 5 3 6" xfId="2833" xr:uid="{947E2F3B-0516-4082-BB5D-7B18CA3073E4}"/>
    <cellStyle name="Normal 9 10 2 5 3 7" xfId="1807" xr:uid="{D4D69F17-91CB-48D6-8128-254825A424C0}"/>
    <cellStyle name="Normal 9 10 2 5 4" xfId="4374" xr:uid="{B46D8CE8-C01E-4EA0-B10A-CA11BF10FF27}"/>
    <cellStyle name="Normal 9 10 2 5 4 2" xfId="9614" xr:uid="{A49A7F7F-F4E0-4718-93C7-D37CF3C14182}"/>
    <cellStyle name="Normal 9 10 2 5 4 3" xfId="6490" xr:uid="{DBDC2208-51D5-4CD7-AB58-D894650528F2}"/>
    <cellStyle name="Normal 9 10 2 5 5" xfId="3371" xr:uid="{3CCBEADF-AC9B-42D9-AF13-E0C54E28FCD1}"/>
    <cellStyle name="Normal 9 10 2 5 5 2" xfId="8610" xr:uid="{796454FE-F64A-4D5F-9C42-E3D533898B88}"/>
    <cellStyle name="Normal 9 10 2 5 6" xfId="7591" xr:uid="{82A9FD83-6839-43FD-8312-E822EA79D4FE}"/>
    <cellStyle name="Normal 9 10 2 5 7" xfId="5486" xr:uid="{6817101F-5C06-4600-A61D-CDF0726363C2}"/>
    <cellStyle name="Normal 9 10 2 5 8" xfId="2352" xr:uid="{4AD844A2-0253-4111-B94C-414454B3C598}"/>
    <cellStyle name="Normal 9 10 2 5 9" xfId="1326" xr:uid="{4E598B43-3F30-4418-83D2-3F5741A9395C}"/>
    <cellStyle name="Normal 9 10 2 6" xfId="483" xr:uid="{AF31CB7F-712B-4796-ABF8-F9BE7BFBEFDE}"/>
    <cellStyle name="Normal 9 10 2 6 2" xfId="966" xr:uid="{FFAF113E-1ACC-43D3-9566-F582B722E228}"/>
    <cellStyle name="Normal 9 10 2 6 2 2" xfId="4944" xr:uid="{8EAD9266-EC6A-49F9-81CD-D364BBE7A44F}"/>
    <cellStyle name="Normal 9 10 2 6 2 2 2" xfId="10184" xr:uid="{99529782-B34E-4056-B33F-88AE2286111A}"/>
    <cellStyle name="Normal 9 10 2 6 2 2 3" xfId="7060" xr:uid="{23ACA529-27CA-4F2C-93C8-30B7B9AC9D97}"/>
    <cellStyle name="Normal 9 10 2 6 2 3" xfId="4038" xr:uid="{C97BABC3-C248-4EBC-90CF-390473ED0283}"/>
    <cellStyle name="Normal 9 10 2 6 2 3 2" xfId="9277" xr:uid="{E93DB99C-9C76-4E69-9C29-01D040318C30}"/>
    <cellStyle name="Normal 9 10 2 6 2 4" xfId="8258" xr:uid="{6CB80CDA-3CAF-46E8-9728-5A97CA06E7FF}"/>
    <cellStyle name="Normal 9 10 2 6 2 5" xfId="6153" xr:uid="{23A13251-CDA9-434A-83E7-B6CB215BAE01}"/>
    <cellStyle name="Normal 9 10 2 6 2 6" xfId="3019" xr:uid="{C9681F26-0703-48B7-8D99-E4D0F89DF2B1}"/>
    <cellStyle name="Normal 9 10 2 6 2 7" xfId="1993" xr:uid="{C98A8B50-87F4-4B08-A5DF-FDC0313D26DC}"/>
    <cellStyle name="Normal 9 10 2 6 3" xfId="4532" xr:uid="{52EA5F21-D7C8-4C8B-9877-B210DBAB2F8D}"/>
    <cellStyle name="Normal 9 10 2 6 3 2" xfId="9772" xr:uid="{B1356B60-C680-46C4-9D11-BD0FA405E768}"/>
    <cellStyle name="Normal 9 10 2 6 3 3" xfId="6648" xr:uid="{2EB1B017-A748-4956-B25F-3449DD24142F}"/>
    <cellStyle name="Normal 9 10 2 6 4" xfId="3557" xr:uid="{A65E7F71-745C-4F21-A07C-96DAC5E9B3AF}"/>
    <cellStyle name="Normal 9 10 2 6 4 2" xfId="8796" xr:uid="{A22B486A-D902-45B2-880C-8D64063E3FA2}"/>
    <cellStyle name="Normal 9 10 2 6 5" xfId="7777" xr:uid="{EE061977-23D6-4541-9FCE-E2533B44AEF7}"/>
    <cellStyle name="Normal 9 10 2 6 6" xfId="5672" xr:uid="{F182DB6F-9ABB-468C-A16C-8E055F226E59}"/>
    <cellStyle name="Normal 9 10 2 6 7" xfId="2538" xr:uid="{A5D4F8F6-99FB-4754-BB84-E2F1532C30F0}"/>
    <cellStyle name="Normal 9 10 2 6 8" xfId="1512" xr:uid="{B56D4261-E47F-4CFC-BF91-D15978D62462}"/>
    <cellStyle name="Normal 9 10 2 7" xfId="236" xr:uid="{E2B8B816-5F58-41C8-ADCE-9288ECDE67B2}"/>
    <cellStyle name="Normal 9 10 2 7 2" xfId="4325" xr:uid="{FBD3B702-F02F-43E5-A60D-019ED0BAF426}"/>
    <cellStyle name="Normal 9 10 2 7 2 2" xfId="9565" xr:uid="{DF76637D-68BC-465E-AD72-5739FDBB0687}"/>
    <cellStyle name="Normal 9 10 2 7 2 3" xfId="6441" xr:uid="{C9A9124F-4694-4051-BD7D-72CC58C77486}"/>
    <cellStyle name="Normal 9 10 2 7 3" xfId="3313" xr:uid="{4964FAE5-59A4-4E85-A04D-EB463DBACE55}"/>
    <cellStyle name="Normal 9 10 2 7 3 2" xfId="8552" xr:uid="{99C03632-3300-404D-A69A-68B28F0685E1}"/>
    <cellStyle name="Normal 9 10 2 7 4" xfId="7533" xr:uid="{C6E11C39-8D1F-4A76-8DF7-3E4F2BA13752}"/>
    <cellStyle name="Normal 9 10 2 7 5" xfId="5428" xr:uid="{E7190E8E-B3D9-4A1E-92B2-2D10D96F31E7}"/>
    <cellStyle name="Normal 9 10 2 7 6" xfId="2294" xr:uid="{C758570F-9CED-44D9-975B-27E0B46B7250}"/>
    <cellStyle name="Normal 9 10 2 7 7" xfId="1268" xr:uid="{F595BAC5-A127-401B-BDA3-054BC2C2A84A}"/>
    <cellStyle name="Normal 9 10 2 8" xfId="722" xr:uid="{5C978440-2B90-4C78-B760-B2421DB85D0D}"/>
    <cellStyle name="Normal 9 10 2 8 2" xfId="4736" xr:uid="{BD736914-1935-4667-9B7A-D6DC93C25292}"/>
    <cellStyle name="Normal 9 10 2 8 2 2" xfId="9976" xr:uid="{CC5C3ECB-C8B0-4769-AA22-E32A334423DF}"/>
    <cellStyle name="Normal 9 10 2 8 2 3" xfId="6852" xr:uid="{3B75F475-40FF-4DC7-BF8F-C735E46893E7}"/>
    <cellStyle name="Normal 9 10 2 8 3" xfId="3794" xr:uid="{58121D4E-AF89-46C9-8E57-6EF769A7D7A8}"/>
    <cellStyle name="Normal 9 10 2 8 3 2" xfId="9033" xr:uid="{421D1BB7-A592-4A01-BF89-F8F6016739A7}"/>
    <cellStyle name="Normal 9 10 2 8 4" xfId="8014" xr:uid="{42E3F9F4-6838-431E-9EAE-F0DB2CE0F124}"/>
    <cellStyle name="Normal 9 10 2 8 5" xfId="5909" xr:uid="{C7530A27-8A51-48D9-89D6-4DBAA95E29E2}"/>
    <cellStyle name="Normal 9 10 2 8 6" xfId="2775" xr:uid="{A1391A84-CFF5-4E69-9DD4-760EBE687BB6}"/>
    <cellStyle name="Normal 9 10 2 8 7" xfId="1749" xr:uid="{B359ACB8-B094-4B0E-89DA-08FBB8EFCA6A}"/>
    <cellStyle name="Normal 9 10 2 9" xfId="5195" xr:uid="{7895C0B4-9421-459D-A174-03DD230D6CDC}"/>
    <cellStyle name="Normal 9 10 2 9 2" xfId="10424" xr:uid="{7480513C-E87E-4020-BF33-2AFCFE761C57}"/>
    <cellStyle name="Normal 9 10 2 9 3" xfId="7300" xr:uid="{7B2A6BDA-D150-4443-8DF7-1F37336A2995}"/>
    <cellStyle name="Normal 9 10 3" xfId="198" xr:uid="{3A6CDA73-E481-444E-BDD4-69A3FE42DA82}"/>
    <cellStyle name="Normal 9 10 3 10" xfId="10620" xr:uid="{BCE26DA5-BB45-4695-8287-3CC1452B799A}"/>
    <cellStyle name="Normal 9 10 3 11" xfId="2257" xr:uid="{53C965CA-8B42-4846-85DE-281ADBBD4136}"/>
    <cellStyle name="Normal 9 10 3 12" xfId="1231" xr:uid="{C1545251-0562-40AD-A300-C28474C97765}"/>
    <cellStyle name="Normal 9 10 3 2" xfId="314" xr:uid="{0C0EF767-25E5-441E-893D-4F37FEB19F27}"/>
    <cellStyle name="Normal 9 10 3 2 2" xfId="559" xr:uid="{DE3EE381-D59A-47E5-AD90-D44F35F8B201}"/>
    <cellStyle name="Normal 9 10 3 2 2 2" xfId="1042" xr:uid="{499460C6-BD61-42B7-A6C8-8E0337674A21}"/>
    <cellStyle name="Normal 9 10 3 2 2 2 2" xfId="5010" xr:uid="{ABF9DBDF-C016-4245-BC0B-19A25CC82784}"/>
    <cellStyle name="Normal 9 10 3 2 2 2 2 2" xfId="10250" xr:uid="{16ADA6CA-DE8D-4166-A505-7758F66871DD}"/>
    <cellStyle name="Normal 9 10 3 2 2 2 2 3" xfId="7126" xr:uid="{9AA89CDF-0212-4541-A5A2-FFC8E8248BF5}"/>
    <cellStyle name="Normal 9 10 3 2 2 2 3" xfId="4114" xr:uid="{5617B6AE-8739-4A5B-A7EF-1A83637D8F98}"/>
    <cellStyle name="Normal 9 10 3 2 2 2 3 2" xfId="9353" xr:uid="{1695FE72-9ADB-4421-B1E8-70FEBAE0BAA3}"/>
    <cellStyle name="Normal 9 10 3 2 2 2 4" xfId="8334" xr:uid="{26BE1007-895F-45C1-98B2-04E399D2ADD6}"/>
    <cellStyle name="Normal 9 10 3 2 2 2 5" xfId="6229" xr:uid="{FE78D5FA-7719-49DD-A56F-225B5121FD95}"/>
    <cellStyle name="Normal 9 10 3 2 2 2 6" xfId="3095" xr:uid="{87BF49DC-33F2-4DD1-908A-43448A46A6DA}"/>
    <cellStyle name="Normal 9 10 3 2 2 2 7" xfId="2069" xr:uid="{B7814D64-3267-4AE5-BA6E-579D1C0479CA}"/>
    <cellStyle name="Normal 9 10 3 2 2 3" xfId="4599" xr:uid="{46F0ED02-4138-41CD-8F14-FE942C8316BD}"/>
    <cellStyle name="Normal 9 10 3 2 2 3 2" xfId="9839" xr:uid="{177E3FC3-8438-498C-8FD1-F0909071E507}"/>
    <cellStyle name="Normal 9 10 3 2 2 3 3" xfId="6715" xr:uid="{8E49E2F2-3FCC-417F-8146-0A9F78AFDD95}"/>
    <cellStyle name="Normal 9 10 3 2 2 4" xfId="3633" xr:uid="{893D0713-0455-418C-A3A9-675BD5D0598B}"/>
    <cellStyle name="Normal 9 10 3 2 2 4 2" xfId="8872" xr:uid="{E917A3EB-ED1A-4261-88D1-6A507163E5F0}"/>
    <cellStyle name="Normal 9 10 3 2 2 5" xfId="7853" xr:uid="{0BD83584-52CB-46F2-B3AF-09550D81F86D}"/>
    <cellStyle name="Normal 9 10 3 2 2 6" xfId="5748" xr:uid="{88C9C01C-F477-40FF-A9F6-3D5CC2948108}"/>
    <cellStyle name="Normal 9 10 3 2 2 7" xfId="2614" xr:uid="{6C1F0954-B093-46D1-977B-53A037051B50}"/>
    <cellStyle name="Normal 9 10 3 2 2 8" xfId="1588" xr:uid="{24E7E123-BEB2-4488-BA17-07820E08773E}"/>
    <cellStyle name="Normal 9 10 3 2 3" xfId="800" xr:uid="{7BEA4725-682C-497F-84DF-028D5369BF23}"/>
    <cellStyle name="Normal 9 10 3 2 3 2" xfId="4803" xr:uid="{DED51F09-EED3-4B69-A5AC-71D9CC0E31C4}"/>
    <cellStyle name="Normal 9 10 3 2 3 2 2" xfId="10043" xr:uid="{54209C2F-16B8-4CA3-8D7C-C262D41A5B18}"/>
    <cellStyle name="Normal 9 10 3 2 3 2 3" xfId="6919" xr:uid="{44C09615-95E8-4642-8789-13B3BD4CB445}"/>
    <cellStyle name="Normal 9 10 3 2 3 3" xfId="3872" xr:uid="{412D605A-B857-4D91-AF3B-CC1CDF5559C7}"/>
    <cellStyle name="Normal 9 10 3 2 3 3 2" xfId="9111" xr:uid="{AE551F17-F6E2-467A-B3C1-ACB1854A2E55}"/>
    <cellStyle name="Normal 9 10 3 2 3 4" xfId="8092" xr:uid="{9C22DFF5-76A5-4770-B3D6-9CCF8B5BF856}"/>
    <cellStyle name="Normal 9 10 3 2 3 5" xfId="5987" xr:uid="{99747AA0-FAB6-4A06-B760-F5E7BD5419AC}"/>
    <cellStyle name="Normal 9 10 3 2 3 6" xfId="2853" xr:uid="{45DCAFFD-F88E-474E-B9A4-E1975B401E1A}"/>
    <cellStyle name="Normal 9 10 3 2 3 7" xfId="1827" xr:uid="{64FE407C-44B2-4786-B5CD-450DACA49032}"/>
    <cellStyle name="Normal 9 10 3 2 4" xfId="4393" xr:uid="{7AE5DD28-585F-4CB9-8DB1-430B5D1290E7}"/>
    <cellStyle name="Normal 9 10 3 2 4 2" xfId="9633" xr:uid="{C0672FD5-C11C-4810-B3DD-DE8FF638F831}"/>
    <cellStyle name="Normal 9 10 3 2 4 3" xfId="6509" xr:uid="{DF5F7154-AA39-4B33-91C2-B950252C5A8F}"/>
    <cellStyle name="Normal 9 10 3 2 5" xfId="3391" xr:uid="{AF6E70A3-DCBB-4E3A-984E-23968131A249}"/>
    <cellStyle name="Normal 9 10 3 2 5 2" xfId="8630" xr:uid="{9D30E9BE-D201-4963-9189-0B089134DEFC}"/>
    <cellStyle name="Normal 9 10 3 2 6" xfId="7611" xr:uid="{CE6F5E5E-B84E-4D57-A2F0-0BC552ADA0FF}"/>
    <cellStyle name="Normal 9 10 3 2 7" xfId="5506" xr:uid="{9CDDCA91-CEC3-4229-A6A2-3CF68044A0BE}"/>
    <cellStyle name="Normal 9 10 3 2 8" xfId="2372" xr:uid="{DB3A042F-2C24-4AE0-860B-A9072E802831}"/>
    <cellStyle name="Normal 9 10 3 2 9" xfId="1346" xr:uid="{4AF2A2D3-0CA7-42B9-92A8-154C84879A6C}"/>
    <cellStyle name="Normal 9 10 3 3" xfId="502" xr:uid="{1832455C-226F-4F07-97C7-888EDF4AD45E}"/>
    <cellStyle name="Normal 9 10 3 3 2" xfId="985" xr:uid="{194FB047-BC97-455E-8CEC-87850FDC0966}"/>
    <cellStyle name="Normal 9 10 3 3 2 2" xfId="4962" xr:uid="{A093633D-99F6-41BD-B1FF-0F242CD4AE98}"/>
    <cellStyle name="Normal 9 10 3 3 2 2 2" xfId="10202" xr:uid="{26DDF6C0-1C17-454E-B10B-0E166DDA1C3D}"/>
    <cellStyle name="Normal 9 10 3 3 2 2 3" xfId="7078" xr:uid="{CD567247-DBEF-4BFD-8247-F57E26E148EF}"/>
    <cellStyle name="Normal 9 10 3 3 2 3" xfId="4057" xr:uid="{CC793A73-5A73-4FFE-B7DD-C62BC2477090}"/>
    <cellStyle name="Normal 9 10 3 3 2 3 2" xfId="9296" xr:uid="{7318BE26-B6B7-4018-A13A-142AE4924417}"/>
    <cellStyle name="Normal 9 10 3 3 2 4" xfId="8277" xr:uid="{B5567949-8DAC-40F1-AE66-E484700B5AB4}"/>
    <cellStyle name="Normal 9 10 3 3 2 5" xfId="6172" xr:uid="{AFBFA9AD-A069-4D0A-9F71-625D4540D0E1}"/>
    <cellStyle name="Normal 9 10 3 3 2 6" xfId="3038" xr:uid="{0C491599-ECA5-4E42-AA96-5CFB04E9AB1B}"/>
    <cellStyle name="Normal 9 10 3 3 2 7" xfId="2012" xr:uid="{D8380000-2926-4B4C-8861-5B3D47ACDC83}"/>
    <cellStyle name="Normal 9 10 3 3 3" xfId="4550" xr:uid="{A5CDF186-8AB5-4D90-A087-9836B49FA5B3}"/>
    <cellStyle name="Normal 9 10 3 3 3 2" xfId="9790" xr:uid="{90D2684C-2548-4AC9-A5AE-50454D1904DA}"/>
    <cellStyle name="Normal 9 10 3 3 3 3" xfId="6666" xr:uid="{51B32426-4F34-40C8-A66C-DE7DFC7C935E}"/>
    <cellStyle name="Normal 9 10 3 3 4" xfId="3576" xr:uid="{17F17CC2-9414-401E-A474-638DA4156E8F}"/>
    <cellStyle name="Normal 9 10 3 3 4 2" xfId="8815" xr:uid="{FE87CE81-C4B4-4286-9C6D-5C6D393FEA1F}"/>
    <cellStyle name="Normal 9 10 3 3 5" xfId="7796" xr:uid="{E1FBD1E7-3866-42EA-8220-F51597EF3B7A}"/>
    <cellStyle name="Normal 9 10 3 3 6" xfId="5691" xr:uid="{5479D5C6-358C-4858-9B7F-34B55057626F}"/>
    <cellStyle name="Normal 9 10 3 3 7" xfId="2557" xr:uid="{98A863D2-65FA-483D-8E81-677A82EE29F3}"/>
    <cellStyle name="Normal 9 10 3 3 8" xfId="1531" xr:uid="{5A7261F4-BBAF-46B7-BE9F-0EE3C94B0962}"/>
    <cellStyle name="Normal 9 10 3 4" xfId="256" xr:uid="{0948FD4F-EB32-424C-A53B-71872EE0A635}"/>
    <cellStyle name="Normal 9 10 3 4 2" xfId="4344" xr:uid="{55A82FE7-5A0A-4916-A16C-B02600F59504}"/>
    <cellStyle name="Normal 9 10 3 4 2 2" xfId="9584" xr:uid="{CEF36754-D824-4074-B2C1-997766202141}"/>
    <cellStyle name="Normal 9 10 3 4 2 3" xfId="6460" xr:uid="{435FF330-1E88-4077-ADCA-AB40ABD1676A}"/>
    <cellStyle name="Normal 9 10 3 4 3" xfId="3333" xr:uid="{6FFFBABA-EB76-457B-A8D2-BB54A0A7E73B}"/>
    <cellStyle name="Normal 9 10 3 4 3 2" xfId="8572" xr:uid="{FD651066-D58A-4461-9A4A-92245ADB48BB}"/>
    <cellStyle name="Normal 9 10 3 4 4" xfId="7553" xr:uid="{2DC3DB5F-4F6A-475C-8F2B-1B2D1EB32A6B}"/>
    <cellStyle name="Normal 9 10 3 4 5" xfId="5448" xr:uid="{D8409137-D5D3-48C1-AF7B-A035BF8065ED}"/>
    <cellStyle name="Normal 9 10 3 4 6" xfId="2314" xr:uid="{D85C8420-4C5E-4755-9F6D-581E7A6FAC5D}"/>
    <cellStyle name="Normal 9 10 3 4 7" xfId="1288" xr:uid="{A039FACE-7DA5-47F5-B291-43D586B70D3A}"/>
    <cellStyle name="Normal 9 10 3 5" xfId="742" xr:uid="{AD7AC217-87BB-407D-B762-05C63FE62321}"/>
    <cellStyle name="Normal 9 10 3 5 2" xfId="4755" xr:uid="{F5D74B49-A28C-4529-9EFB-AD76339DF9F9}"/>
    <cellStyle name="Normal 9 10 3 5 2 2" xfId="9995" xr:uid="{D36EC414-A468-42A9-BD1B-169EC9547DD8}"/>
    <cellStyle name="Normal 9 10 3 5 2 3" xfId="6871" xr:uid="{412AD7D8-9AFC-441B-B6A8-04E8573DFE5A}"/>
    <cellStyle name="Normal 9 10 3 5 3" xfId="3814" xr:uid="{CECF9649-F9AA-4FCD-92D8-64D50FD7BFE1}"/>
    <cellStyle name="Normal 9 10 3 5 3 2" xfId="9053" xr:uid="{8070B777-0F72-458F-99CD-F3D71A92F185}"/>
    <cellStyle name="Normal 9 10 3 5 4" xfId="8034" xr:uid="{CC2E7166-3A3C-44EA-8EFA-6BA1259A9856}"/>
    <cellStyle name="Normal 9 10 3 5 5" xfId="5929" xr:uid="{38A716B8-97ED-40CB-9048-5D208BBBCF08}"/>
    <cellStyle name="Normal 9 10 3 5 6" xfId="2795" xr:uid="{A41DF9B5-5EC3-496F-8CFB-61C7DED33539}"/>
    <cellStyle name="Normal 9 10 3 5 7" xfId="1769" xr:uid="{2CD2EF76-7C92-4D64-A337-05ABDC27977C}"/>
    <cellStyle name="Normal 9 10 3 6" xfId="4297" xr:uid="{702A3DB8-53C9-4B0B-9E88-970B13309202}"/>
    <cellStyle name="Normal 9 10 3 6 2" xfId="9537" xr:uid="{BCD2A188-F534-4E08-96AB-548581287676}"/>
    <cellStyle name="Normal 9 10 3 6 3" xfId="6413" xr:uid="{90956DB5-64BA-4343-83BF-C506F774713A}"/>
    <cellStyle name="Normal 9 10 3 7" xfId="3276" xr:uid="{816052A2-57F4-46A9-8381-549ACF40B4BF}"/>
    <cellStyle name="Normal 9 10 3 7 2" xfId="8515" xr:uid="{3E246914-FF0F-4D92-9384-23E80CC20672}"/>
    <cellStyle name="Normal 9 10 3 8" xfId="7496" xr:uid="{5411FC5F-D0F2-425D-B29A-989886EE607F}"/>
    <cellStyle name="Normal 9 10 3 9" xfId="5391" xr:uid="{E7F8C750-40A4-4AED-AD5D-D079F328E346}"/>
    <cellStyle name="Normal 9 10 4" xfId="337" xr:uid="{1D3BBC04-A58A-4F40-A768-A10595223C47}"/>
    <cellStyle name="Normal 9 10 4 10" xfId="1369" xr:uid="{2D8A1A22-AD1F-417E-BD7A-ECABD01047AF}"/>
    <cellStyle name="Normal 9 10 4 2" xfId="582" xr:uid="{B4E939A3-0010-42CD-92EB-EC28B3DCEF26}"/>
    <cellStyle name="Normal 9 10 4 2 2" xfId="1065" xr:uid="{E30A5BD8-A4D7-4D88-91F0-2891AD16A913}"/>
    <cellStyle name="Normal 9 10 4 2 2 2" xfId="5028" xr:uid="{90702D73-F168-4FC3-B580-5A26A0E7B828}"/>
    <cellStyle name="Normal 9 10 4 2 2 2 2" xfId="10268" xr:uid="{31A0DBEE-0BA1-47C2-B9A5-56ABD5A119A8}"/>
    <cellStyle name="Normal 9 10 4 2 2 2 3" xfId="7144" xr:uid="{C1AAB222-34CB-4FC1-B019-25BC0C727267}"/>
    <cellStyle name="Normal 9 10 4 2 2 3" xfId="4137" xr:uid="{5FE2B49E-1A70-4332-BBC2-2C9438C889E2}"/>
    <cellStyle name="Normal 9 10 4 2 2 3 2" xfId="9376" xr:uid="{026288C3-B0F8-4C0A-B7FF-DEC5FF0192CB}"/>
    <cellStyle name="Normal 9 10 4 2 2 4" xfId="8357" xr:uid="{D86436BE-EE90-4B05-B106-152341BB5B3F}"/>
    <cellStyle name="Normal 9 10 4 2 2 5" xfId="6252" xr:uid="{853DA38E-2BB0-404D-8FC5-7DB1E2482450}"/>
    <cellStyle name="Normal 9 10 4 2 2 6" xfId="3118" xr:uid="{E0B7BFE4-0766-4CCE-BCC7-6424FE5AEDF4}"/>
    <cellStyle name="Normal 9 10 4 2 2 7" xfId="2092" xr:uid="{BD2C7B4D-BAFF-470E-ACC3-AD1EEC689CF8}"/>
    <cellStyle name="Normal 9 10 4 2 3" xfId="4617" xr:uid="{F357A4E6-E5FB-48CC-B59F-2BFB6514D499}"/>
    <cellStyle name="Normal 9 10 4 2 3 2" xfId="9857" xr:uid="{CA0DDD0C-742F-4B34-B2A5-8DE07E76AD71}"/>
    <cellStyle name="Normal 9 10 4 2 3 3" xfId="6733" xr:uid="{F4B4164D-8252-4D57-8DAB-6D228F88299D}"/>
    <cellStyle name="Normal 9 10 4 2 4" xfId="3656" xr:uid="{D45B2FCC-6049-4387-B990-CED62EE66CEA}"/>
    <cellStyle name="Normal 9 10 4 2 4 2" xfId="8895" xr:uid="{C15EF8AE-CB25-4253-9E5A-1233BF9F3C2E}"/>
    <cellStyle name="Normal 9 10 4 2 5" xfId="7876" xr:uid="{4B08C317-858B-4E67-B4FD-DC44BF85189C}"/>
    <cellStyle name="Normal 9 10 4 2 6" xfId="5771" xr:uid="{F3FA7BA8-4A31-4E51-AABB-5321C3126832}"/>
    <cellStyle name="Normal 9 10 4 2 7" xfId="2637" xr:uid="{4AD7D15D-112B-4D25-92FC-AF839D31FF0B}"/>
    <cellStyle name="Normal 9 10 4 2 8" xfId="1611" xr:uid="{AB17352E-8A04-483B-9F49-9FDC258F5C15}"/>
    <cellStyle name="Normal 9 10 4 3" xfId="823" xr:uid="{D576D21D-378B-4709-901D-9F33BDE1D152}"/>
    <cellStyle name="Normal 9 10 4 3 2" xfId="4821" xr:uid="{491BE0B4-408A-407C-A368-9D4F4076E0F8}"/>
    <cellStyle name="Normal 9 10 4 3 2 2" xfId="10061" xr:uid="{9E1E97ED-BD78-4953-8837-E58F7C3B93C9}"/>
    <cellStyle name="Normal 9 10 4 3 2 3" xfId="6937" xr:uid="{49579E11-E2B7-476D-BF8F-05DA21E9D8BF}"/>
    <cellStyle name="Normal 9 10 4 3 3" xfId="3895" xr:uid="{9EE38FDA-0598-4D47-B079-B5350A46392F}"/>
    <cellStyle name="Normal 9 10 4 3 3 2" xfId="9134" xr:uid="{53B2412C-563E-4CFB-8AF5-3A37C4E0ACD1}"/>
    <cellStyle name="Normal 9 10 4 3 4" xfId="8115" xr:uid="{9F293D55-C871-42FC-8B86-F41DFE05D69A}"/>
    <cellStyle name="Normal 9 10 4 3 5" xfId="6010" xr:uid="{75D7F115-2D0C-4646-AB69-CF77F2590B9A}"/>
    <cellStyle name="Normal 9 10 4 3 6" xfId="2876" xr:uid="{086AEC70-E39E-45F4-A51D-8E6F2E249F42}"/>
    <cellStyle name="Normal 9 10 4 3 7" xfId="1850" xr:uid="{60F11426-810B-4448-B7AC-2FD33264FA19}"/>
    <cellStyle name="Normal 9 10 4 4" xfId="4411" xr:uid="{4F809AA1-AB34-4DFC-9F1D-CC05D4BD3C20}"/>
    <cellStyle name="Normal 9 10 4 4 2" xfId="9651" xr:uid="{7E1235E5-2878-4D0A-AC67-8F8F285AD6FC}"/>
    <cellStyle name="Normal 9 10 4 4 3" xfId="6527" xr:uid="{BEC9BD2D-5F9D-41CF-98B5-F3BFB493ECC8}"/>
    <cellStyle name="Normal 9 10 4 5" xfId="3414" xr:uid="{25D307A4-89A1-46D5-AD26-E49365AB77A9}"/>
    <cellStyle name="Normal 9 10 4 5 2" xfId="8653" xr:uid="{43134388-5457-4CBA-B1E5-F10993FC46F1}"/>
    <cellStyle name="Normal 9 10 4 6" xfId="7634" xr:uid="{43E41C88-C6B6-420E-BC8D-49B2F82D406E}"/>
    <cellStyle name="Normal 9 10 4 7" xfId="5529" xr:uid="{B2FA2D91-F53B-436F-BE8A-CF11AE3C14FB}"/>
    <cellStyle name="Normal 9 10 4 8" xfId="10643" xr:uid="{CD396868-BCB2-45D3-9EC6-AE0BB1512889}"/>
    <cellStyle name="Normal 9 10 4 9" xfId="2395" xr:uid="{EF921021-49E0-47A5-9B69-51030DDD4612}"/>
    <cellStyle name="Normal 9 10 5" xfId="380" xr:uid="{6242C164-5976-4BE3-9D77-384E30759BBA}"/>
    <cellStyle name="Normal 9 10 5 10" xfId="1410" xr:uid="{D3CE5978-C239-4F8F-8FF5-EA07257CC166}"/>
    <cellStyle name="Normal 9 10 5 2" xfId="623" xr:uid="{4D14DB5F-B467-4661-8780-C8FA5D33836F}"/>
    <cellStyle name="Normal 9 10 5 2 2" xfId="1106" xr:uid="{4844F5FE-F20C-4119-87A6-95083A5F4FAE}"/>
    <cellStyle name="Normal 9 10 5 2 2 2" xfId="5064" xr:uid="{893E8429-2ECB-4B12-8231-3FF35504D23F}"/>
    <cellStyle name="Normal 9 10 5 2 2 2 2" xfId="10304" xr:uid="{5B320E34-3328-46F4-9D5F-5AAE1C2C1C24}"/>
    <cellStyle name="Normal 9 10 5 2 2 2 3" xfId="7180" xr:uid="{69B8D352-CB76-432B-A06A-A2D9FE04C152}"/>
    <cellStyle name="Normal 9 10 5 2 2 3" xfId="4178" xr:uid="{2096A8FD-B797-4012-ABB6-CBB370A254BD}"/>
    <cellStyle name="Normal 9 10 5 2 2 3 2" xfId="9417" xr:uid="{6A5C0B7B-6678-49C1-9FA5-46B56E715FC2}"/>
    <cellStyle name="Normal 9 10 5 2 2 4" xfId="8398" xr:uid="{1863E661-4F94-4C16-9236-9088E4B4577C}"/>
    <cellStyle name="Normal 9 10 5 2 2 5" xfId="6293" xr:uid="{EF478E7A-8F32-4A25-B7B2-FDF3E5A31AAB}"/>
    <cellStyle name="Normal 9 10 5 2 2 6" xfId="3159" xr:uid="{5C6E8FF0-3567-4C64-ADC6-E732AA2FA745}"/>
    <cellStyle name="Normal 9 10 5 2 2 7" xfId="2133" xr:uid="{0E57AB55-0C7B-4D6D-8FE0-A2EEB06E347E}"/>
    <cellStyle name="Normal 9 10 5 2 3" xfId="4653" xr:uid="{3A2131B7-1EA5-4D5A-8493-3A79DADD59F7}"/>
    <cellStyle name="Normal 9 10 5 2 3 2" xfId="9893" xr:uid="{46EE73AD-6349-497C-A45F-3154ED9CB6F4}"/>
    <cellStyle name="Normal 9 10 5 2 3 3" xfId="6769" xr:uid="{112DCD98-0B01-4B57-A46A-3E957AC085AA}"/>
    <cellStyle name="Normal 9 10 5 2 4" xfId="3697" xr:uid="{C8CBD7D2-500F-45E7-9ACC-EC5744F50F5A}"/>
    <cellStyle name="Normal 9 10 5 2 4 2" xfId="8936" xr:uid="{2160EB0C-CA21-48BB-925D-0F643E427425}"/>
    <cellStyle name="Normal 9 10 5 2 5" xfId="7917" xr:uid="{FA8C0C19-CE13-47FC-B667-9A8E99DB3B5C}"/>
    <cellStyle name="Normal 9 10 5 2 6" xfId="5812" xr:uid="{D5B759AF-B05E-4B27-A3AD-4F307392B73C}"/>
    <cellStyle name="Normal 9 10 5 2 7" xfId="2678" xr:uid="{E495AAF9-5896-47A4-ADF2-C07F6190B730}"/>
    <cellStyle name="Normal 9 10 5 2 8" xfId="1652" xr:uid="{1E6EEF15-AC34-402C-BCAA-E01B6725FBCC}"/>
    <cellStyle name="Normal 9 10 5 3" xfId="864" xr:uid="{F8707E02-4EC0-48DB-B372-C2E610BF5E79}"/>
    <cellStyle name="Normal 9 10 5 3 2" xfId="4857" xr:uid="{459774E2-1B3C-4C8D-8AE5-D08B565102DD}"/>
    <cellStyle name="Normal 9 10 5 3 2 2" xfId="10097" xr:uid="{C2EA51D4-C5C2-4194-AB70-377FF8041E20}"/>
    <cellStyle name="Normal 9 10 5 3 2 3" xfId="6973" xr:uid="{0765287D-EDAE-4776-8F1D-47B895419091}"/>
    <cellStyle name="Normal 9 10 5 3 3" xfId="3936" xr:uid="{F2F736D7-7B75-4312-934C-1B35BBF4F8A4}"/>
    <cellStyle name="Normal 9 10 5 3 3 2" xfId="9175" xr:uid="{564F9CA4-0035-4F01-9EE7-9AAE302493A6}"/>
    <cellStyle name="Normal 9 10 5 3 4" xfId="8156" xr:uid="{081897D6-1AF6-42B5-B4F0-6EF8730A748A}"/>
    <cellStyle name="Normal 9 10 5 3 5" xfId="6051" xr:uid="{C73A0E1D-56F5-4D58-8EBD-BC1D8F789EFE}"/>
    <cellStyle name="Normal 9 10 5 3 6" xfId="2917" xr:uid="{88A2608F-C064-4DBD-A7A9-1F9250B95994}"/>
    <cellStyle name="Normal 9 10 5 3 7" xfId="1891" xr:uid="{94E25876-5CB0-4B5E-AF51-C008518B9DFA}"/>
    <cellStyle name="Normal 9 10 5 4" xfId="4446" xr:uid="{E5510A1D-5DCA-4BF6-A071-6F3180894039}"/>
    <cellStyle name="Normal 9 10 5 4 2" xfId="9686" xr:uid="{D93679F8-E531-4931-A87D-883865BDE499}"/>
    <cellStyle name="Normal 9 10 5 4 3" xfId="6562" xr:uid="{670DE2AD-74DE-4795-96E6-770D7688805F}"/>
    <cellStyle name="Normal 9 10 5 5" xfId="3455" xr:uid="{24817EC6-D643-4027-B1C9-F5147E0CA070}"/>
    <cellStyle name="Normal 9 10 5 5 2" xfId="8694" xr:uid="{D2E68232-A62D-49C2-AA65-7CC8E589EBA8}"/>
    <cellStyle name="Normal 9 10 5 6" xfId="7675" xr:uid="{AD1CD460-B679-4E38-9D08-9558169BEFFC}"/>
    <cellStyle name="Normal 9 10 5 7" xfId="5570" xr:uid="{894C36E7-41FF-4F1C-8D2F-6BC2C005BEA6}"/>
    <cellStyle name="Normal 9 10 5 8" xfId="10684" xr:uid="{D089F052-F0CE-4174-A618-106BB26DA627}"/>
    <cellStyle name="Normal 9 10 5 9" xfId="2436" xr:uid="{744DBED7-85F5-4630-827A-03FB366265BF}"/>
    <cellStyle name="Normal 9 10 6" xfId="421" xr:uid="{DE59BDB7-F419-4EE7-B914-E40437ED85FD}"/>
    <cellStyle name="Normal 9 10 6 10" xfId="1451" xr:uid="{32735E90-BB69-4807-BE53-A66B5AA537B4}"/>
    <cellStyle name="Normal 9 10 6 2" xfId="664" xr:uid="{31CA008A-D4F9-4D6E-9EEA-4A9DF9CCA6CF}"/>
    <cellStyle name="Normal 9 10 6 2 2" xfId="1147" xr:uid="{AA07E133-8EAE-470D-A6A6-8F505284F2AC}"/>
    <cellStyle name="Normal 9 10 6 2 2 2" xfId="5100" xr:uid="{0F435901-FCFE-4740-8C8C-108DDF10BAE3}"/>
    <cellStyle name="Normal 9 10 6 2 2 2 2" xfId="10340" xr:uid="{B16D834A-9879-4678-93CF-1B6510040288}"/>
    <cellStyle name="Normal 9 10 6 2 2 2 3" xfId="7216" xr:uid="{18AD1586-7182-427D-A40C-79A6B8560B47}"/>
    <cellStyle name="Normal 9 10 6 2 2 3" xfId="4219" xr:uid="{B51C6F30-092C-404C-943C-37620AB8B3F8}"/>
    <cellStyle name="Normal 9 10 6 2 2 3 2" xfId="9458" xr:uid="{62219388-958F-4B94-A063-0BA88F80AB22}"/>
    <cellStyle name="Normal 9 10 6 2 2 4" xfId="8439" xr:uid="{FBFAC63D-BABF-4F39-BE74-0EB0E360C3F0}"/>
    <cellStyle name="Normal 9 10 6 2 2 5" xfId="6334" xr:uid="{26CDACF6-05F7-46F3-B1DA-2A5C362564A8}"/>
    <cellStyle name="Normal 9 10 6 2 2 6" xfId="3200" xr:uid="{CA68C8E6-5504-4F18-A999-5A59A5BEBAAD}"/>
    <cellStyle name="Normal 9 10 6 2 2 7" xfId="2174" xr:uid="{2ECEDE63-E462-4B66-BB9C-CC8EA83FE934}"/>
    <cellStyle name="Normal 9 10 6 2 3" xfId="4689" xr:uid="{A5B363E7-3BE2-4882-BC7A-3A4AADBB26D1}"/>
    <cellStyle name="Normal 9 10 6 2 3 2" xfId="9929" xr:uid="{AD108A6F-272A-44AC-8B85-22051174A47E}"/>
    <cellStyle name="Normal 9 10 6 2 3 3" xfId="6805" xr:uid="{DD393F5F-471A-4325-A0AB-1CAECCF72919}"/>
    <cellStyle name="Normal 9 10 6 2 4" xfId="3738" xr:uid="{200D36C3-2F61-4167-8DA6-BBC998A6D272}"/>
    <cellStyle name="Normal 9 10 6 2 4 2" xfId="8977" xr:uid="{7F24A57F-0E97-4F4E-B9BC-C3856A5578FD}"/>
    <cellStyle name="Normal 9 10 6 2 5" xfId="7958" xr:uid="{2CC6BE15-C222-4C44-B46C-D848055B3A92}"/>
    <cellStyle name="Normal 9 10 6 2 6" xfId="5853" xr:uid="{76FEDD53-E448-468D-B903-20C14FDCDD61}"/>
    <cellStyle name="Normal 9 10 6 2 7" xfId="2719" xr:uid="{004DDBE7-1429-4445-ACC8-43B6C93558F3}"/>
    <cellStyle name="Normal 9 10 6 2 8" xfId="1693" xr:uid="{EEE1A968-9AD1-4D42-8286-01A3B3BB5243}"/>
    <cellStyle name="Normal 9 10 6 3" xfId="905" xr:uid="{AE46FC25-1396-431D-AACD-A21B2DFE1B6D}"/>
    <cellStyle name="Normal 9 10 6 3 2" xfId="4893" xr:uid="{167D867A-E4C4-4691-9B49-D065D434B4A0}"/>
    <cellStyle name="Normal 9 10 6 3 2 2" xfId="10133" xr:uid="{E3050AC8-C235-40FC-BFF3-69A52AAE3A0C}"/>
    <cellStyle name="Normal 9 10 6 3 2 3" xfId="7009" xr:uid="{C33614A4-CA24-429B-B898-9CED1401F02E}"/>
    <cellStyle name="Normal 9 10 6 3 3" xfId="3977" xr:uid="{99DEC6DB-BA3C-40DA-BD41-6E4CA2D9AA54}"/>
    <cellStyle name="Normal 9 10 6 3 3 2" xfId="9216" xr:uid="{F86C6CFB-59A8-4A49-951E-B44DE7263BAB}"/>
    <cellStyle name="Normal 9 10 6 3 4" xfId="8197" xr:uid="{C730581B-F886-4464-BE18-7C8DF37D8B47}"/>
    <cellStyle name="Normal 9 10 6 3 5" xfId="6092" xr:uid="{5BCA2313-DE8A-40A2-BDBE-43E680E01532}"/>
    <cellStyle name="Normal 9 10 6 3 6" xfId="2958" xr:uid="{3523FEC2-633E-4BAA-8705-D28BE814C960}"/>
    <cellStyle name="Normal 9 10 6 3 7" xfId="1932" xr:uid="{3FFCF372-66A1-4E51-B4D0-5BF0F3810BD3}"/>
    <cellStyle name="Normal 9 10 6 4" xfId="4482" xr:uid="{DEB93A97-B170-4B21-86B5-A1C79099D10E}"/>
    <cellStyle name="Normal 9 10 6 4 2" xfId="9722" xr:uid="{5925A63C-B915-4BCD-B118-9C10BB0F5D46}"/>
    <cellStyle name="Normal 9 10 6 4 3" xfId="6598" xr:uid="{245CA0C1-1B6F-463E-B976-7EA2D8B128D2}"/>
    <cellStyle name="Normal 9 10 6 5" xfId="3496" xr:uid="{A476DF46-2F96-4E1C-9485-ED950BD2E88F}"/>
    <cellStyle name="Normal 9 10 6 5 2" xfId="8735" xr:uid="{874F36DF-C106-4FE4-9414-932B710F0D43}"/>
    <cellStyle name="Normal 9 10 6 6" xfId="7716" xr:uid="{96EB982E-FA13-441D-B066-8E498C465497}"/>
    <cellStyle name="Normal 9 10 6 7" xfId="5611" xr:uid="{24426638-0E55-4D31-8225-D04057BA9A39}"/>
    <cellStyle name="Normal 9 10 6 8" xfId="10725" xr:uid="{06105EEF-78B5-4014-BD03-0DAD518760D7}"/>
    <cellStyle name="Normal 9 10 6 9" xfId="2477" xr:uid="{C4CE5545-D742-4C81-98E8-904BC707EC92}"/>
    <cellStyle name="Normal 9 10 7" xfId="279" xr:uid="{02C55787-3955-4408-BD4C-57E0E77D9F7D}"/>
    <cellStyle name="Normal 9 10 7 2" xfId="525" xr:uid="{93A17164-97EC-4B46-97CA-12C9E8F43004}"/>
    <cellStyle name="Normal 9 10 7 2 2" xfId="1008" xr:uid="{2B48F9F3-F91B-43E9-86C4-FEA461C625E3}"/>
    <cellStyle name="Normal 9 10 7 2 2 2" xfId="4981" xr:uid="{4D42F54F-D5F7-4F02-A362-8BB8EDD8B251}"/>
    <cellStyle name="Normal 9 10 7 2 2 2 2" xfId="10221" xr:uid="{EE82087F-B96B-40D7-B477-7AEA16986F23}"/>
    <cellStyle name="Normal 9 10 7 2 2 2 3" xfId="7097" xr:uid="{57D7C08B-F830-436D-8287-9E3371D63CCD}"/>
    <cellStyle name="Normal 9 10 7 2 2 3" xfId="4080" xr:uid="{D6EE86D0-F851-4189-9124-4D662E5157BD}"/>
    <cellStyle name="Normal 9 10 7 2 2 3 2" xfId="9319" xr:uid="{9BB61859-7DCD-44D1-A8C7-AEEC2396FCDC}"/>
    <cellStyle name="Normal 9 10 7 2 2 4" xfId="8300" xr:uid="{CAE04865-89CE-4B1F-93A8-20D35490CC0E}"/>
    <cellStyle name="Normal 9 10 7 2 2 5" xfId="6195" xr:uid="{26140799-9142-4B09-84F2-B406C3EA4A37}"/>
    <cellStyle name="Normal 9 10 7 2 2 6" xfId="3061" xr:uid="{D76D0E30-0C99-48A0-A7D4-A367FEAB7FE3}"/>
    <cellStyle name="Normal 9 10 7 2 2 7" xfId="2035" xr:uid="{7DA3B5D1-A81E-4593-BAD6-52E67AF23D11}"/>
    <cellStyle name="Normal 9 10 7 2 3" xfId="4569" xr:uid="{E2C1797C-E4C4-46BE-A378-469BFFBC0049}"/>
    <cellStyle name="Normal 9 10 7 2 3 2" xfId="9809" xr:uid="{99078FDB-9C5E-473C-8CCE-CE0C5A477BB8}"/>
    <cellStyle name="Normal 9 10 7 2 3 3" xfId="6685" xr:uid="{571A815F-518D-45CC-9A9B-8D1B72176C38}"/>
    <cellStyle name="Normal 9 10 7 2 4" xfId="3599" xr:uid="{235921B5-8DFF-43F5-A9B0-91CF4D47CDE3}"/>
    <cellStyle name="Normal 9 10 7 2 4 2" xfId="8838" xr:uid="{AD632303-E2FC-4493-8E5B-63DE2503DE59}"/>
    <cellStyle name="Normal 9 10 7 2 5" xfId="7819" xr:uid="{9DE3BD34-2212-493C-86C1-ED937B6ABF7E}"/>
    <cellStyle name="Normal 9 10 7 2 6" xfId="5714" xr:uid="{0DF8FF89-1B64-4FF3-885C-AA7FD349AB68}"/>
    <cellStyle name="Normal 9 10 7 2 7" xfId="2580" xr:uid="{E44D2A4A-F1A0-4193-B9D9-C10D38F34213}"/>
    <cellStyle name="Normal 9 10 7 2 8" xfId="1554" xr:uid="{3A3EA24B-C591-40E3-8874-CB1EA37A62BB}"/>
    <cellStyle name="Normal 9 10 7 3" xfId="765" xr:uid="{ED6F6D29-DC2C-4BB5-B927-225408B23C2B}"/>
    <cellStyle name="Normal 9 10 7 3 2" xfId="4773" xr:uid="{00C04F77-A63F-40AD-8AE2-5C4BC1461FD5}"/>
    <cellStyle name="Normal 9 10 7 3 2 2" xfId="10013" xr:uid="{487A38D8-0180-4B38-808B-218665C8BEA3}"/>
    <cellStyle name="Normal 9 10 7 3 2 3" xfId="6889" xr:uid="{8E0DFBF8-03B9-4146-BEB0-10C836C70372}"/>
    <cellStyle name="Normal 9 10 7 3 3" xfId="3837" xr:uid="{1B3B6734-899E-4D93-920D-2FB0DF67EFB1}"/>
    <cellStyle name="Normal 9 10 7 3 3 2" xfId="9076" xr:uid="{D0CF196B-0535-4DD8-B3BE-2F2D5AD4ECE2}"/>
    <cellStyle name="Normal 9 10 7 3 4" xfId="8057" xr:uid="{4D4FF32A-749C-433E-84E8-07C528DB72ED}"/>
    <cellStyle name="Normal 9 10 7 3 5" xfId="5952" xr:uid="{BB5B1BBF-4140-4ECE-88C1-B24093F0183D}"/>
    <cellStyle name="Normal 9 10 7 3 6" xfId="2818" xr:uid="{35A42D2E-98EA-4286-A67A-9C06ECF037ED}"/>
    <cellStyle name="Normal 9 10 7 3 7" xfId="1792" xr:uid="{CB33CFC6-E6B4-40C8-9D8A-324AF1E3F96B}"/>
    <cellStyle name="Normal 9 10 7 4" xfId="4363" xr:uid="{57F4D0BC-CED2-441A-81A8-DA2756154456}"/>
    <cellStyle name="Normal 9 10 7 4 2" xfId="9603" xr:uid="{902297B8-AB8A-4F29-BFA7-E9EBC347C235}"/>
    <cellStyle name="Normal 9 10 7 4 3" xfId="6479" xr:uid="{E8E0C017-8BA2-4B5F-BD27-F8D7E63C7EAE}"/>
    <cellStyle name="Normal 9 10 7 5" xfId="3356" xr:uid="{12F3CD56-4EF8-47F9-9254-20C076A55745}"/>
    <cellStyle name="Normal 9 10 7 5 2" xfId="8595" xr:uid="{43B4C245-ABCD-49F0-96B5-82A8E02FA5A2}"/>
    <cellStyle name="Normal 9 10 7 6" xfId="7576" xr:uid="{62B055D8-719B-4939-935C-C38BC1E12058}"/>
    <cellStyle name="Normal 9 10 7 7" xfId="5471" xr:uid="{28DE3122-FE78-4C5C-98A1-5495C648619F}"/>
    <cellStyle name="Normal 9 10 7 8" xfId="2337" xr:uid="{E5720B61-1717-4776-8914-83B02AFB01BC}"/>
    <cellStyle name="Normal 9 10 7 9" xfId="1311" xr:uid="{1129D61E-E95A-4468-A7CD-A5AE5E294DF7}"/>
    <cellStyle name="Normal 9 10 8" xfId="469" xr:uid="{B6BDDBB3-2A93-4EAE-BA22-DF4A29204A85}"/>
    <cellStyle name="Normal 9 10 8 2" xfId="952" xr:uid="{6ADE88B1-7960-471F-9ADD-5553014C2073}"/>
    <cellStyle name="Normal 9 10 8 2 2" xfId="4934" xr:uid="{B6EC716D-790E-4DFC-B6CB-6008B2617CEE}"/>
    <cellStyle name="Normal 9 10 8 2 2 2" xfId="10174" xr:uid="{FEA6600C-BD57-48CD-A341-FBAB541AD95D}"/>
    <cellStyle name="Normal 9 10 8 2 2 3" xfId="7050" xr:uid="{8CAB0578-2B94-4A25-9B03-C5D98BFADABC}"/>
    <cellStyle name="Normal 9 10 8 2 3" xfId="4024" xr:uid="{0A534144-1FE1-42DF-9216-1541A2E46664}"/>
    <cellStyle name="Normal 9 10 8 2 3 2" xfId="9263" xr:uid="{3EB24095-5F13-4800-AD22-83E0D65BF611}"/>
    <cellStyle name="Normal 9 10 8 2 4" xfId="8244" xr:uid="{2025027A-00CA-49C4-B159-C32682E5BB2B}"/>
    <cellStyle name="Normal 9 10 8 2 5" xfId="6139" xr:uid="{B370F045-DD15-4CE2-B0E5-A0BDA0950B63}"/>
    <cellStyle name="Normal 9 10 8 2 6" xfId="3005" xr:uid="{413FAE4D-F049-4D9A-86FB-03660B768CC3}"/>
    <cellStyle name="Normal 9 10 8 2 7" xfId="1979" xr:uid="{16B38C4E-FBE8-47DC-BCAB-F1EF9EAF9CCC}"/>
    <cellStyle name="Normal 9 10 8 3" xfId="4522" xr:uid="{CDFD4B0C-8A87-46E5-9515-79CFF909FC31}"/>
    <cellStyle name="Normal 9 10 8 3 2" xfId="9762" xr:uid="{606A3145-648E-4F58-AE17-51E2BA998077}"/>
    <cellStyle name="Normal 9 10 8 3 3" xfId="6638" xr:uid="{8CA2CA22-102E-4CCC-A857-74472F12229F}"/>
    <cellStyle name="Normal 9 10 8 4" xfId="3543" xr:uid="{4FC28C63-DBE5-4D15-9A7C-9CE987223067}"/>
    <cellStyle name="Normal 9 10 8 4 2" xfId="8782" xr:uid="{DFC077EC-3C1C-45DA-A8EF-BDAF4CCF82BE}"/>
    <cellStyle name="Normal 9 10 8 5" xfId="7763" xr:uid="{6C9B1B34-7C3B-4CB7-834A-7D5C29D38F7B}"/>
    <cellStyle name="Normal 9 10 8 6" xfId="5658" xr:uid="{DCE6BB05-0114-472C-A890-8110A14190B9}"/>
    <cellStyle name="Normal 9 10 8 7" xfId="2524" xr:uid="{4B631026-9E1A-4831-9809-14274C9E702A}"/>
    <cellStyle name="Normal 9 10 8 8" xfId="1498" xr:uid="{AF1A54B8-1360-49DF-A109-7329A884E7DE}"/>
    <cellStyle name="Normal 9 10 9" xfId="221" xr:uid="{075BC83F-BFDD-48BF-9C7B-BB149FF72A54}"/>
    <cellStyle name="Normal 9 10 9 2" xfId="4314" xr:uid="{CE7B81D3-F258-402A-982C-178DAA121872}"/>
    <cellStyle name="Normal 9 10 9 2 2" xfId="9554" xr:uid="{6992E500-67C9-46D2-B76B-5A41CE5B4B1F}"/>
    <cellStyle name="Normal 9 10 9 2 3" xfId="6430" xr:uid="{B7373721-4318-4635-A166-EC836E7EDFCA}"/>
    <cellStyle name="Normal 9 10 9 3" xfId="3298" xr:uid="{C7F89CB6-6CCA-4FE1-9FA2-6FB48E64531A}"/>
    <cellStyle name="Normal 9 10 9 3 2" xfId="8537" xr:uid="{30387BF2-7173-4885-B802-7B2991D3F0C1}"/>
    <cellStyle name="Normal 9 10 9 4" xfId="7518" xr:uid="{9C2C4FC3-B31C-4AB5-B123-3DE61D18D700}"/>
    <cellStyle name="Normal 9 10 9 5" xfId="5413" xr:uid="{03283C89-1E0B-4E89-B44F-FCE9BBEBF979}"/>
    <cellStyle name="Normal 9 10 9 6" xfId="2279" xr:uid="{289105AA-4E31-4A21-89D8-C1CC1295A96C}"/>
    <cellStyle name="Normal 9 10 9 7" xfId="1253" xr:uid="{7405580A-DB89-472A-A7A3-BA337A008FCF}"/>
    <cellStyle name="Normal 9 11" xfId="175" xr:uid="{559C7761-3624-49F3-A34D-B9266A01ADCB}"/>
    <cellStyle name="Normal 9 11 10" xfId="4276" xr:uid="{15A7BD92-E375-4BA2-8F36-56CE6132F838}"/>
    <cellStyle name="Normal 9 11 10 2" xfId="9516" xr:uid="{E3F7C926-1240-40CB-8E64-709E672D7D77}"/>
    <cellStyle name="Normal 9 11 10 3" xfId="6392" xr:uid="{721D5600-14CF-4057-BA2C-A472796D93BE}"/>
    <cellStyle name="Normal 9 11 11" xfId="3253" xr:uid="{0DDF0913-C0C2-44B6-A111-9CA3D2F06045}"/>
    <cellStyle name="Normal 9 11 11 2" xfId="8492" xr:uid="{7AD1DBDB-20FD-4676-A25F-996A8CBA9348}"/>
    <cellStyle name="Normal 9 11 12" xfId="7473" xr:uid="{B9F28449-5FB9-4588-9B04-40443BB7D7FD}"/>
    <cellStyle name="Normal 9 11 13" xfId="5368" xr:uid="{03251A9D-7B72-48E6-8CE5-E45696AE9123}"/>
    <cellStyle name="Normal 9 11 14" xfId="10597" xr:uid="{20389A9A-AA0B-4B5F-97FD-6F8CDAE4BE03}"/>
    <cellStyle name="Normal 9 11 15" xfId="10778" xr:uid="{0B8BECE6-C2E5-445D-9737-2D95477B36A6}"/>
    <cellStyle name="Normal 9 11 16" xfId="2234" xr:uid="{DBA19457-E74E-4B86-8261-607D6B5C4CBA}"/>
    <cellStyle name="Normal 9 11 17" xfId="1208" xr:uid="{2736443A-FFC4-4C64-B160-49E79CFD6818}"/>
    <cellStyle name="Normal 9 11 2" xfId="187" xr:uid="{89C15246-94BC-4330-98B3-E8900595BFF6}"/>
    <cellStyle name="Normal 9 11 2 10" xfId="3265" xr:uid="{24B53D5E-3074-4C78-9447-D490436AC1A8}"/>
    <cellStyle name="Normal 9 11 2 10 2" xfId="8504" xr:uid="{AB928FE9-E927-43DA-9F58-8E1C84432382}"/>
    <cellStyle name="Normal 9 11 2 11" xfId="7485" xr:uid="{235F07B1-8B0F-4D63-9177-2CF78AD6B627}"/>
    <cellStyle name="Normal 9 11 2 12" xfId="5380" xr:uid="{43D55209-9C6C-4AE6-A850-670AD427DF5B}"/>
    <cellStyle name="Normal 9 11 2 13" xfId="10609" xr:uid="{B279432C-F1D0-4DDD-BC4E-3021B7C5F71A}"/>
    <cellStyle name="Normal 9 11 2 14" xfId="10791" xr:uid="{FC87D9D7-7B83-4D50-AE88-3E3B80F45875}"/>
    <cellStyle name="Normal 9 11 2 15" xfId="2246" xr:uid="{082E6701-4C16-4B30-8422-23EFCCA8891D}"/>
    <cellStyle name="Normal 9 11 2 16" xfId="1220" xr:uid="{30DA9764-5A0C-4F32-A7B5-A34E6A5C5F4C}"/>
    <cellStyle name="Normal 9 11 2 2" xfId="271" xr:uid="{486E789F-7C83-4A0E-BE3B-545A7E5D4ACF}"/>
    <cellStyle name="Normal 9 11 2 2 10" xfId="2329" xr:uid="{A2C5326B-176E-46B8-9C3C-5F35568E4F51}"/>
    <cellStyle name="Normal 9 11 2 2 11" xfId="1303" xr:uid="{FF44D37D-CB43-431C-A46F-8DEA46D99412}"/>
    <cellStyle name="Normal 9 11 2 2 2" xfId="362" xr:uid="{5554AE09-3C6B-4B35-A748-CE26327133DF}"/>
    <cellStyle name="Normal 9 11 2 2 2 2" xfId="607" xr:uid="{7D8D0AFA-3A5A-43A6-933F-6D9FDB795582}"/>
    <cellStyle name="Normal 9 11 2 2 2 2 2" xfId="1090" xr:uid="{5A51FB14-13D8-48AB-AB22-937CFE2C9AD5}"/>
    <cellStyle name="Normal 9 11 2 2 2 2 2 2" xfId="5048" xr:uid="{330F357F-F962-46C7-B07A-95F24E39C638}"/>
    <cellStyle name="Normal 9 11 2 2 2 2 2 2 2" xfId="10288" xr:uid="{6610414E-BCB8-42CC-9BCC-B4FB6E1F5A40}"/>
    <cellStyle name="Normal 9 11 2 2 2 2 2 2 3" xfId="7164" xr:uid="{5BD5DAC8-3D67-4680-AA4C-340347C944E7}"/>
    <cellStyle name="Normal 9 11 2 2 2 2 2 3" xfId="4162" xr:uid="{53A6CC9F-BADA-4629-B1AB-38534A84A015}"/>
    <cellStyle name="Normal 9 11 2 2 2 2 2 3 2" xfId="9401" xr:uid="{6A0651FA-5AE1-4127-9C5A-10499FCBCAA7}"/>
    <cellStyle name="Normal 9 11 2 2 2 2 2 4" xfId="8382" xr:uid="{D74E0B83-7456-4131-AFB2-371914D50CD2}"/>
    <cellStyle name="Normal 9 11 2 2 2 2 2 5" xfId="6277" xr:uid="{8ED02EA9-FB70-499F-93DB-2F05DAFA9F43}"/>
    <cellStyle name="Normal 9 11 2 2 2 2 2 6" xfId="3143" xr:uid="{25BBED44-F8C4-4D7E-BE51-BC49C02B7CFB}"/>
    <cellStyle name="Normal 9 11 2 2 2 2 2 7" xfId="2117" xr:uid="{58AE8EE1-E71F-44D1-ACED-AB6FF0EBBAA5}"/>
    <cellStyle name="Normal 9 11 2 2 2 2 3" xfId="4637" xr:uid="{A6C3D598-E4C6-4C76-95D3-634BAE39382A}"/>
    <cellStyle name="Normal 9 11 2 2 2 2 3 2" xfId="9877" xr:uid="{1865E4F7-D5EA-4B3B-9999-637DE306E17F}"/>
    <cellStyle name="Normal 9 11 2 2 2 2 3 3" xfId="6753" xr:uid="{9EB4E639-ED4F-4C25-B2DD-10F5D56A4FE9}"/>
    <cellStyle name="Normal 9 11 2 2 2 2 4" xfId="3681" xr:uid="{EA8B8FA1-7520-4DB0-9A10-A219AB603A75}"/>
    <cellStyle name="Normal 9 11 2 2 2 2 4 2" xfId="8920" xr:uid="{6CA319A6-BEE2-4565-AADC-0D04AA2DEF20}"/>
    <cellStyle name="Normal 9 11 2 2 2 2 5" xfId="7901" xr:uid="{C41EC7D1-DED1-4F21-9AC6-F867CC3343A5}"/>
    <cellStyle name="Normal 9 11 2 2 2 2 6" xfId="5796" xr:uid="{3EBCE9DB-A746-45C5-A276-48A333705AF6}"/>
    <cellStyle name="Normal 9 11 2 2 2 2 7" xfId="2662" xr:uid="{721BFD3E-BFA8-4815-922A-84AD2AE39005}"/>
    <cellStyle name="Normal 9 11 2 2 2 2 8" xfId="1636" xr:uid="{A07380B8-4A58-4470-8373-D7EE7204B4CC}"/>
    <cellStyle name="Normal 9 11 2 2 2 3" xfId="848" xr:uid="{8352F540-A1E7-4F32-BB90-56D767FFFBA1}"/>
    <cellStyle name="Normal 9 11 2 2 2 3 2" xfId="4841" xr:uid="{6CC6E6F0-543E-424F-B4C7-F1FF96E3F2DA}"/>
    <cellStyle name="Normal 9 11 2 2 2 3 2 2" xfId="10081" xr:uid="{709186A0-51DA-476A-8143-FCB0A5A5F056}"/>
    <cellStyle name="Normal 9 11 2 2 2 3 2 3" xfId="6957" xr:uid="{F6F7D1F5-6DFC-49D0-AC6D-7DD34DA65168}"/>
    <cellStyle name="Normal 9 11 2 2 2 3 3" xfId="3920" xr:uid="{9AB5FC13-7DA4-4A76-BB6F-A35CB6D7B92B}"/>
    <cellStyle name="Normal 9 11 2 2 2 3 3 2" xfId="9159" xr:uid="{A6783BCB-7652-48FA-8BF7-8498579E0871}"/>
    <cellStyle name="Normal 9 11 2 2 2 3 4" xfId="8140" xr:uid="{5579F79D-ED69-4CA2-B148-C79135E6F124}"/>
    <cellStyle name="Normal 9 11 2 2 2 3 5" xfId="6035" xr:uid="{46EB040E-FA15-49D1-8068-3EBDF7148EAD}"/>
    <cellStyle name="Normal 9 11 2 2 2 3 6" xfId="2901" xr:uid="{E4A09B83-D091-4003-BC40-886E83F90B3E}"/>
    <cellStyle name="Normal 9 11 2 2 2 3 7" xfId="1875" xr:uid="{8A33B446-6754-45BD-918C-3839E2663604}"/>
    <cellStyle name="Normal 9 11 2 2 2 4" xfId="4430" xr:uid="{C2AE5D10-BC21-491B-8743-B4A8DDA7D4D8}"/>
    <cellStyle name="Normal 9 11 2 2 2 4 2" xfId="9670" xr:uid="{1F523D6A-B256-4E74-B133-F1BD3741000C}"/>
    <cellStyle name="Normal 9 11 2 2 2 4 3" xfId="6546" xr:uid="{5FDE6AF5-8E2A-4CE7-9A04-C2538D4BE471}"/>
    <cellStyle name="Normal 9 11 2 2 2 5" xfId="3439" xr:uid="{E8948B41-EC61-430C-AB5D-EE354A47EC55}"/>
    <cellStyle name="Normal 9 11 2 2 2 5 2" xfId="8678" xr:uid="{FB77A358-1FF9-4A75-B70F-092EF61D0B59}"/>
    <cellStyle name="Normal 9 11 2 2 2 6" xfId="7659" xr:uid="{E501EF85-5421-4C01-A633-F154A9421A62}"/>
    <cellStyle name="Normal 9 11 2 2 2 7" xfId="5554" xr:uid="{3BB6361F-DC30-4030-AF24-9F4BFDFA58CA}"/>
    <cellStyle name="Normal 9 11 2 2 2 8" xfId="2420" xr:uid="{121259EB-C4CB-4B87-B132-46F4AA05B2A0}"/>
    <cellStyle name="Normal 9 11 2 2 2 9" xfId="1394" xr:uid="{9A042050-07BB-46CE-AF4D-50B6A2A9F0AB}"/>
    <cellStyle name="Normal 9 11 2 2 3" xfId="517" xr:uid="{7C420880-AADB-4C7D-B4BA-15E3FC51D77B}"/>
    <cellStyle name="Normal 9 11 2 2 3 2" xfId="1000" xr:uid="{C4620E50-A827-44C5-81FF-7919A928F2FB}"/>
    <cellStyle name="Normal 9 11 2 2 3 2 2" xfId="4973" xr:uid="{C2E47286-CE43-41E4-B04B-136E3846D37C}"/>
    <cellStyle name="Normal 9 11 2 2 3 2 2 2" xfId="10213" xr:uid="{23F65803-5867-4081-A22E-6DBB7CAAD707}"/>
    <cellStyle name="Normal 9 11 2 2 3 2 2 3" xfId="7089" xr:uid="{BA6D0500-0BFD-4238-8E30-7104C2A3BE84}"/>
    <cellStyle name="Normal 9 11 2 2 3 2 3" xfId="4072" xr:uid="{F8B949DD-32C2-4539-850A-0F663CEC073F}"/>
    <cellStyle name="Normal 9 11 2 2 3 2 3 2" xfId="9311" xr:uid="{D139B997-D8C6-4854-816F-528F866DDC1A}"/>
    <cellStyle name="Normal 9 11 2 2 3 2 4" xfId="8292" xr:uid="{CDCAC6D6-81EE-40B0-AA38-8499C9AFDFB0}"/>
    <cellStyle name="Normal 9 11 2 2 3 2 5" xfId="6187" xr:uid="{00EFAEF6-335D-422B-974A-A4D8953D4FF7}"/>
    <cellStyle name="Normal 9 11 2 2 3 2 6" xfId="3053" xr:uid="{2CA2D6EC-31EB-4CE2-938F-FD332BAD5F51}"/>
    <cellStyle name="Normal 9 11 2 2 3 2 7" xfId="2027" xr:uid="{4AD4E499-BC2F-4C0C-8306-A79DC5AFAC37}"/>
    <cellStyle name="Normal 9 11 2 2 3 3" xfId="4561" xr:uid="{6905634D-753C-4E52-80C1-41E9CE6CA10C}"/>
    <cellStyle name="Normal 9 11 2 2 3 3 2" xfId="9801" xr:uid="{668B0D9E-440A-49D9-A952-3FE255533C46}"/>
    <cellStyle name="Normal 9 11 2 2 3 3 3" xfId="6677" xr:uid="{85671675-8572-41C0-9B11-C30E2F57CCCE}"/>
    <cellStyle name="Normal 9 11 2 2 3 4" xfId="3591" xr:uid="{991AB39C-6F22-4039-8572-4167BD08ED55}"/>
    <cellStyle name="Normal 9 11 2 2 3 4 2" xfId="8830" xr:uid="{FCAC2889-DF1B-4006-95DC-2D29E7A044C6}"/>
    <cellStyle name="Normal 9 11 2 2 3 5" xfId="7811" xr:uid="{40546F7F-DAE9-4BA4-A2A5-474051677F9F}"/>
    <cellStyle name="Normal 9 11 2 2 3 6" xfId="5706" xr:uid="{1944DEE9-C2CA-48D1-9EA8-A9024656E1B2}"/>
    <cellStyle name="Normal 9 11 2 2 3 7" xfId="2572" xr:uid="{30167210-B622-4A99-886A-E098410290DF}"/>
    <cellStyle name="Normal 9 11 2 2 3 8" xfId="1546" xr:uid="{6EE843FE-54AC-4C1E-B8BB-45AFD0B198E0}"/>
    <cellStyle name="Normal 9 11 2 2 4" xfId="757" xr:uid="{0477EBCD-6EEB-46B8-A309-F5985B245269}"/>
    <cellStyle name="Normal 9 11 2 2 4 2" xfId="4765" xr:uid="{2AED25C1-DCCA-473E-B763-63C8AF0BBE19}"/>
    <cellStyle name="Normal 9 11 2 2 4 2 2" xfId="10005" xr:uid="{80587069-14C6-45DB-B48F-923286C82477}"/>
    <cellStyle name="Normal 9 11 2 2 4 2 3" xfId="6881" xr:uid="{882C767D-078E-4BFE-B847-CB21F11C05E6}"/>
    <cellStyle name="Normal 9 11 2 2 4 3" xfId="3829" xr:uid="{FBC878BF-58BD-4541-A0AA-25C01E919D8A}"/>
    <cellStyle name="Normal 9 11 2 2 4 3 2" xfId="9068" xr:uid="{C941F2E6-A38D-4485-B708-D1AC2FEA0578}"/>
    <cellStyle name="Normal 9 11 2 2 4 4" xfId="8049" xr:uid="{0FDCEC83-A19A-453F-AD55-3DCCFB24F837}"/>
    <cellStyle name="Normal 9 11 2 2 4 5" xfId="5944" xr:uid="{C36CC4D7-2B7A-46A2-8C8F-C6AC91DC0EBB}"/>
    <cellStyle name="Normal 9 11 2 2 4 6" xfId="2810" xr:uid="{70EF9744-2A49-4B2C-B506-CBB14FF6FC44}"/>
    <cellStyle name="Normal 9 11 2 2 4 7" xfId="1784" xr:uid="{AFC91F22-E5EB-4F1C-B997-635D69BFC7B2}"/>
    <cellStyle name="Normal 9 11 2 2 5" xfId="4355" xr:uid="{EE5106BC-2323-4359-A335-2EBF15BF5C39}"/>
    <cellStyle name="Normal 9 11 2 2 5 2" xfId="9595" xr:uid="{3940E72F-8546-49E2-B5C3-1539500614D4}"/>
    <cellStyle name="Normal 9 11 2 2 5 3" xfId="6471" xr:uid="{BD699CA6-4099-4F7B-BDBA-C687D51C73B7}"/>
    <cellStyle name="Normal 9 11 2 2 6" xfId="3348" xr:uid="{9840636F-B407-428C-AF64-B1E11ADE4BBA}"/>
    <cellStyle name="Normal 9 11 2 2 6 2" xfId="8587" xr:uid="{353A5639-C75A-4EFD-840A-9D1F95C36682}"/>
    <cellStyle name="Normal 9 11 2 2 7" xfId="7568" xr:uid="{4CE0FDD2-E52A-413A-AAB7-A104387B8F77}"/>
    <cellStyle name="Normal 9 11 2 2 8" xfId="5463" xr:uid="{F398E0D3-7024-4360-A5FB-2838CA6E8B8B}"/>
    <cellStyle name="Normal 9 11 2 2 9" xfId="10668" xr:uid="{C7533561-B49F-4F72-A914-BB616E3FA5B7}"/>
    <cellStyle name="Normal 9 11 2 3" xfId="405" xr:uid="{95695C9E-9E18-4641-8992-923F3EAE2602}"/>
    <cellStyle name="Normal 9 11 2 3 10" xfId="1435" xr:uid="{677752E2-9419-4AC3-92A2-E52101621EA2}"/>
    <cellStyle name="Normal 9 11 2 3 2" xfId="648" xr:uid="{13E810F6-6D41-4A00-B130-81A21467ABDF}"/>
    <cellStyle name="Normal 9 11 2 3 2 2" xfId="1131" xr:uid="{8946AC9B-DDFF-436C-8229-E57F95E9FBCD}"/>
    <cellStyle name="Normal 9 11 2 3 2 2 2" xfId="5084" xr:uid="{A7D0AE26-371D-4B45-9F7D-A3D9D8EF4304}"/>
    <cellStyle name="Normal 9 11 2 3 2 2 2 2" xfId="10324" xr:uid="{07A1B791-7454-4EC8-A3AF-500245DE5656}"/>
    <cellStyle name="Normal 9 11 2 3 2 2 2 3" xfId="7200" xr:uid="{02926F7C-93A8-4C7B-B8E4-0804E427E3A9}"/>
    <cellStyle name="Normal 9 11 2 3 2 2 3" xfId="4203" xr:uid="{E94D4F53-4F24-4975-83B5-374A93640348}"/>
    <cellStyle name="Normal 9 11 2 3 2 2 3 2" xfId="9442" xr:uid="{FD96E67D-AC79-40D8-9DAD-210CC9AC0427}"/>
    <cellStyle name="Normal 9 11 2 3 2 2 4" xfId="8423" xr:uid="{AC688DE0-144D-4242-A6F2-36CD2AA62040}"/>
    <cellStyle name="Normal 9 11 2 3 2 2 5" xfId="6318" xr:uid="{42D1CB00-F0C3-4BC5-8A6A-D0F7A913687F}"/>
    <cellStyle name="Normal 9 11 2 3 2 2 6" xfId="3184" xr:uid="{77715BE5-C9FF-43CC-A455-E422D2AE8450}"/>
    <cellStyle name="Normal 9 11 2 3 2 2 7" xfId="2158" xr:uid="{747ECDB8-34AA-426D-A997-9F96C0466E70}"/>
    <cellStyle name="Normal 9 11 2 3 2 3" xfId="4673" xr:uid="{F284BA3D-2FBE-4D17-9778-0E97C9868818}"/>
    <cellStyle name="Normal 9 11 2 3 2 3 2" xfId="9913" xr:uid="{60A18ED9-1861-4461-8C4B-2AF4B1E22FB7}"/>
    <cellStyle name="Normal 9 11 2 3 2 3 3" xfId="6789" xr:uid="{73E1AED4-1585-4D4F-987D-922B30C4371F}"/>
    <cellStyle name="Normal 9 11 2 3 2 4" xfId="3722" xr:uid="{B2A63552-5569-4724-A3BD-2BD432A209E0}"/>
    <cellStyle name="Normal 9 11 2 3 2 4 2" xfId="8961" xr:uid="{6A36AD37-F42E-4880-9C70-4EB48A4F4D5B}"/>
    <cellStyle name="Normal 9 11 2 3 2 5" xfId="7942" xr:uid="{C171DB2C-FC62-446C-8C86-D86930B6EC72}"/>
    <cellStyle name="Normal 9 11 2 3 2 6" xfId="5837" xr:uid="{4E3D4D14-82F6-4CC2-B66E-C76CA13095A5}"/>
    <cellStyle name="Normal 9 11 2 3 2 7" xfId="2703" xr:uid="{1EB4E38F-0B76-40B4-A524-EC9E2779D75C}"/>
    <cellStyle name="Normal 9 11 2 3 2 8" xfId="1677" xr:uid="{14E8E25E-C06A-4CF1-BDAC-C2641AEAF33E}"/>
    <cellStyle name="Normal 9 11 2 3 3" xfId="889" xr:uid="{CC41F2E7-97C2-4E58-A514-1161CE63B2B4}"/>
    <cellStyle name="Normal 9 11 2 3 3 2" xfId="4877" xr:uid="{F62564E2-4712-4CC0-B4E7-DAE3A851D7FB}"/>
    <cellStyle name="Normal 9 11 2 3 3 2 2" xfId="10117" xr:uid="{06DBF86C-BDDA-497C-B86D-8150C6E24C42}"/>
    <cellStyle name="Normal 9 11 2 3 3 2 3" xfId="6993" xr:uid="{3286FB19-CED7-4B3A-AA11-58077206FE91}"/>
    <cellStyle name="Normal 9 11 2 3 3 3" xfId="3961" xr:uid="{13AF1D58-CC1C-4BED-9D0A-8F710772F3F1}"/>
    <cellStyle name="Normal 9 11 2 3 3 3 2" xfId="9200" xr:uid="{5E94BC3E-455F-4E06-A4AD-422FDB1588B9}"/>
    <cellStyle name="Normal 9 11 2 3 3 4" xfId="8181" xr:uid="{D2CDB43D-8797-42DB-89A0-C2FD9E008D39}"/>
    <cellStyle name="Normal 9 11 2 3 3 5" xfId="6076" xr:uid="{05E874D5-4C67-4157-B859-6ADACEB377AD}"/>
    <cellStyle name="Normal 9 11 2 3 3 6" xfId="2942" xr:uid="{9FEB7872-886E-43CD-BD89-2B5620462B3E}"/>
    <cellStyle name="Normal 9 11 2 3 3 7" xfId="1916" xr:uid="{8F954E87-3F26-429F-81BE-77A9C20BD687}"/>
    <cellStyle name="Normal 9 11 2 3 4" xfId="4466" xr:uid="{F9ADB6FF-91A9-486F-80F8-93F01BE9E755}"/>
    <cellStyle name="Normal 9 11 2 3 4 2" xfId="9706" xr:uid="{7E0B2DA5-C9BE-42EF-A142-7F468B80072D}"/>
    <cellStyle name="Normal 9 11 2 3 4 3" xfId="6582" xr:uid="{5F20961D-1A43-4B97-9B30-2128539D75BB}"/>
    <cellStyle name="Normal 9 11 2 3 5" xfId="3480" xr:uid="{3D188FEC-6605-4A71-9415-BC36F9CFBABD}"/>
    <cellStyle name="Normal 9 11 2 3 5 2" xfId="8719" xr:uid="{9E19A87E-4602-41BF-B7EB-229403CDD15D}"/>
    <cellStyle name="Normal 9 11 2 3 6" xfId="7700" xr:uid="{DF255188-B845-442D-960D-38874D4F4057}"/>
    <cellStyle name="Normal 9 11 2 3 7" xfId="5595" xr:uid="{53DDA0EE-E9EE-4D44-B4E1-EC9F909F2EFD}"/>
    <cellStyle name="Normal 9 11 2 3 8" xfId="10709" xr:uid="{1140F3DB-E705-4D8F-895B-92CEAD1D0FDE}"/>
    <cellStyle name="Normal 9 11 2 3 9" xfId="2461" xr:uid="{E181A546-3F2C-4B25-9845-0B436154438E}"/>
    <cellStyle name="Normal 9 11 2 4" xfId="446" xr:uid="{95A601F9-2A28-4DFD-81BC-319FEF2A9449}"/>
    <cellStyle name="Normal 9 11 2 4 10" xfId="1476" xr:uid="{F0682A21-2246-4E26-932F-161BEC728E7B}"/>
    <cellStyle name="Normal 9 11 2 4 2" xfId="689" xr:uid="{E2C6E12D-186D-4049-895D-BEB18743977F}"/>
    <cellStyle name="Normal 9 11 2 4 2 2" xfId="1172" xr:uid="{314D8A1F-E66C-45BE-B42E-7682701C5726}"/>
    <cellStyle name="Normal 9 11 2 4 2 2 2" xfId="5120" xr:uid="{903570AF-9EBB-49D1-9CF5-92986A8E8705}"/>
    <cellStyle name="Normal 9 11 2 4 2 2 2 2" xfId="10360" xr:uid="{7BF717E9-0349-4425-9DDB-0FCD9690DF4C}"/>
    <cellStyle name="Normal 9 11 2 4 2 2 2 3" xfId="7236" xr:uid="{C4468D9A-A3B0-4CD9-A2F7-010A07E112AC}"/>
    <cellStyle name="Normal 9 11 2 4 2 2 3" xfId="4244" xr:uid="{7DD7D791-077B-40BA-83E0-24905012155B}"/>
    <cellStyle name="Normal 9 11 2 4 2 2 3 2" xfId="9483" xr:uid="{9D2EBF95-C9F8-424A-BF9A-ECCA4D278F36}"/>
    <cellStyle name="Normal 9 11 2 4 2 2 4" xfId="8464" xr:uid="{426F5012-FD11-4E2B-A839-5C94B76971C9}"/>
    <cellStyle name="Normal 9 11 2 4 2 2 5" xfId="6359" xr:uid="{D0F998EC-2EF3-418C-8856-72FAD12DD425}"/>
    <cellStyle name="Normal 9 11 2 4 2 2 6" xfId="3225" xr:uid="{DCFDFF81-A4FC-4365-943A-134AF7CDA478}"/>
    <cellStyle name="Normal 9 11 2 4 2 2 7" xfId="2199" xr:uid="{8CD6AF20-69B6-47C1-ABF0-EF55E182F284}"/>
    <cellStyle name="Normal 9 11 2 4 2 3" xfId="4709" xr:uid="{655EE3AB-D899-4CF9-B1FB-258C076A7488}"/>
    <cellStyle name="Normal 9 11 2 4 2 3 2" xfId="9949" xr:uid="{00FD8235-194E-40DE-876E-DA1315EBAA16}"/>
    <cellStyle name="Normal 9 11 2 4 2 3 3" xfId="6825" xr:uid="{A9DDA7C9-7504-4D49-A725-3799CFDB6952}"/>
    <cellStyle name="Normal 9 11 2 4 2 4" xfId="3763" xr:uid="{B21F23A7-2F4C-4934-9270-72869F07AFA1}"/>
    <cellStyle name="Normal 9 11 2 4 2 4 2" xfId="9002" xr:uid="{515B0F1F-CD0B-4251-B4D9-E8BAB51B2B39}"/>
    <cellStyle name="Normal 9 11 2 4 2 5" xfId="7983" xr:uid="{F6A83F7D-E8A0-4645-AFEF-5D5FBA0FAF4D}"/>
    <cellStyle name="Normal 9 11 2 4 2 6" xfId="5878" xr:uid="{B7C4E47B-0B05-4BC2-A17D-A975C70E77BA}"/>
    <cellStyle name="Normal 9 11 2 4 2 7" xfId="2744" xr:uid="{CBFF3560-D984-47C6-BA0E-9FB26B67D9B3}"/>
    <cellStyle name="Normal 9 11 2 4 2 8" xfId="1718" xr:uid="{0BF03C77-6F10-4EB1-A491-6710A7CBF463}"/>
    <cellStyle name="Normal 9 11 2 4 3" xfId="930" xr:uid="{416A8245-B3C1-4877-9E75-5F99AB6EDCFD}"/>
    <cellStyle name="Normal 9 11 2 4 3 2" xfId="4913" xr:uid="{0255747F-7AA9-4E5D-9D84-8B75A55CC48D}"/>
    <cellStyle name="Normal 9 11 2 4 3 2 2" xfId="10153" xr:uid="{D0C21997-15B8-43C6-AE4C-45017F47523B}"/>
    <cellStyle name="Normal 9 11 2 4 3 2 3" xfId="7029" xr:uid="{830FCF4C-BDB9-4675-A9FE-882BB497B4B9}"/>
    <cellStyle name="Normal 9 11 2 4 3 3" xfId="4002" xr:uid="{D0B6813F-7B87-49B6-AFBF-B8120B19576E}"/>
    <cellStyle name="Normal 9 11 2 4 3 3 2" xfId="9241" xr:uid="{98563FC9-8F68-4A7A-8F12-098D12E543E4}"/>
    <cellStyle name="Normal 9 11 2 4 3 4" xfId="8222" xr:uid="{47F4E8E7-475B-46B3-9871-ED8667780DDB}"/>
    <cellStyle name="Normal 9 11 2 4 3 5" xfId="6117" xr:uid="{475EE89F-7FD8-47A3-A78D-31666892BFD8}"/>
    <cellStyle name="Normal 9 11 2 4 3 6" xfId="2983" xr:uid="{C79C6C0A-A8F9-484E-8DAF-8213553E1AA1}"/>
    <cellStyle name="Normal 9 11 2 4 3 7" xfId="1957" xr:uid="{7A95C5AC-1832-4F7A-88B9-3A782E2798A1}"/>
    <cellStyle name="Normal 9 11 2 4 4" xfId="4501" xr:uid="{26B40D87-3A14-413B-8BD0-EE302F2CFD88}"/>
    <cellStyle name="Normal 9 11 2 4 4 2" xfId="9741" xr:uid="{F7B95E41-351C-4C22-A780-F7A479890E7E}"/>
    <cellStyle name="Normal 9 11 2 4 4 3" xfId="6617" xr:uid="{77DD3EC7-9385-4A6B-8E69-518DD18AB55E}"/>
    <cellStyle name="Normal 9 11 2 4 5" xfId="3521" xr:uid="{BC20FD8F-97EA-4358-884F-2AE5D435612B}"/>
    <cellStyle name="Normal 9 11 2 4 5 2" xfId="8760" xr:uid="{39730BA7-7CA9-4592-9CE9-2C7A41711144}"/>
    <cellStyle name="Normal 9 11 2 4 6" xfId="7741" xr:uid="{8699C4B1-6025-41FD-9D10-21EB8B8C0E65}"/>
    <cellStyle name="Normal 9 11 2 4 7" xfId="5636" xr:uid="{7E6B1BB7-1813-4F17-8D3E-084C9924CE17}"/>
    <cellStyle name="Normal 9 11 2 4 8" xfId="10750" xr:uid="{19B6E036-D89F-4F01-98F6-641597BC3B42}"/>
    <cellStyle name="Normal 9 11 2 4 9" xfId="2502" xr:uid="{5D7F59CF-8892-427D-98D1-78A224BA6F14}"/>
    <cellStyle name="Normal 9 11 2 5" xfId="303" xr:uid="{D5F69C90-5DAA-49BC-A5F6-614A67FA9B42}"/>
    <cellStyle name="Normal 9 11 2 5 2" xfId="548" xr:uid="{D1467EC7-76A5-4C99-9891-1336CEE657DF}"/>
    <cellStyle name="Normal 9 11 2 5 2 2" xfId="1031" xr:uid="{ECB0EB45-DA08-4835-AE67-CCE07724D5F2}"/>
    <cellStyle name="Normal 9 11 2 5 2 2 2" xfId="4999" xr:uid="{7643C836-D89A-4324-A3AE-4F02BF5CEF56}"/>
    <cellStyle name="Normal 9 11 2 5 2 2 2 2" xfId="10239" xr:uid="{9DE5F6E1-5B46-47FA-B2C1-94DE1CB8FAA2}"/>
    <cellStyle name="Normal 9 11 2 5 2 2 2 3" xfId="7115" xr:uid="{848CBACB-AC4E-4195-A070-802850163907}"/>
    <cellStyle name="Normal 9 11 2 5 2 2 3" xfId="4103" xr:uid="{BEC02D05-3036-4B8F-8B27-0EA7D77BD373}"/>
    <cellStyle name="Normal 9 11 2 5 2 2 3 2" xfId="9342" xr:uid="{7185A116-B54F-448E-8022-5E70D3AEE9DA}"/>
    <cellStyle name="Normal 9 11 2 5 2 2 4" xfId="8323" xr:uid="{A59E6C2D-F615-4585-AD5B-097435131280}"/>
    <cellStyle name="Normal 9 11 2 5 2 2 5" xfId="6218" xr:uid="{AD85C11E-0FA1-4877-9D88-5716DE62F669}"/>
    <cellStyle name="Normal 9 11 2 5 2 2 6" xfId="3084" xr:uid="{92ECEA5B-67AB-4369-B19C-17E2B02E056E}"/>
    <cellStyle name="Normal 9 11 2 5 2 2 7" xfId="2058" xr:uid="{160C0905-B3F4-4C77-A8A4-3FCE5114FB5C}"/>
    <cellStyle name="Normal 9 11 2 5 2 3" xfId="4588" xr:uid="{C3FD57BA-3338-4E06-AED3-6A43F43D341E}"/>
    <cellStyle name="Normal 9 11 2 5 2 3 2" xfId="9828" xr:uid="{B5BE946E-2F6C-4887-9AE5-E8DE8164DA3E}"/>
    <cellStyle name="Normal 9 11 2 5 2 3 3" xfId="6704" xr:uid="{7074B277-5444-41B5-8BF2-7F4664489451}"/>
    <cellStyle name="Normal 9 11 2 5 2 4" xfId="3622" xr:uid="{2F2F12E2-2F0F-4222-946C-7FDC5B4B2959}"/>
    <cellStyle name="Normal 9 11 2 5 2 4 2" xfId="8861" xr:uid="{891305B6-B3A2-4981-BAD0-AF4953669A10}"/>
    <cellStyle name="Normal 9 11 2 5 2 5" xfId="7842" xr:uid="{14E6D3B3-0ED3-4FB5-9FED-625378223442}"/>
    <cellStyle name="Normal 9 11 2 5 2 6" xfId="5737" xr:uid="{84C03648-EE51-4015-BC27-93458293339D}"/>
    <cellStyle name="Normal 9 11 2 5 2 7" xfId="2603" xr:uid="{455C97F6-B399-4ABB-8082-A45DA349912A}"/>
    <cellStyle name="Normal 9 11 2 5 2 8" xfId="1577" xr:uid="{FB0B2BAF-79A9-44A4-A199-E4E31961D923}"/>
    <cellStyle name="Normal 9 11 2 5 3" xfId="789" xr:uid="{7C0EEDAA-A395-4376-8E78-BB18772676A7}"/>
    <cellStyle name="Normal 9 11 2 5 3 2" xfId="4792" xr:uid="{4E619FBA-2123-47E4-BAB6-55451D14ADEB}"/>
    <cellStyle name="Normal 9 11 2 5 3 2 2" xfId="10032" xr:uid="{AA1CA626-B2B5-456F-9B0D-F74ED42D0F75}"/>
    <cellStyle name="Normal 9 11 2 5 3 2 3" xfId="6908" xr:uid="{01DDDDE1-DC84-4427-85AD-E2FA8E68E26D}"/>
    <cellStyle name="Normal 9 11 2 5 3 3" xfId="3861" xr:uid="{06120282-AAAE-4B3A-84ED-5D23A77BF61C}"/>
    <cellStyle name="Normal 9 11 2 5 3 3 2" xfId="9100" xr:uid="{FF8743A6-201E-4DA0-BAB1-532787A82083}"/>
    <cellStyle name="Normal 9 11 2 5 3 4" xfId="8081" xr:uid="{9392683F-2077-42A1-962C-9233A503DBF7}"/>
    <cellStyle name="Normal 9 11 2 5 3 5" xfId="5976" xr:uid="{27F7EC73-CDC1-4B18-BAF5-AB76E04FB5B2}"/>
    <cellStyle name="Normal 9 11 2 5 3 6" xfId="2842" xr:uid="{4CFD46FC-A374-4FD3-8692-4FCA7409B26F}"/>
    <cellStyle name="Normal 9 11 2 5 3 7" xfId="1816" xr:uid="{07A7C9A8-8139-43E7-ABFD-1C468EE13CBE}"/>
    <cellStyle name="Normal 9 11 2 5 4" xfId="4382" xr:uid="{8BFFE758-7539-47E0-A329-90B64449F858}"/>
    <cellStyle name="Normal 9 11 2 5 4 2" xfId="9622" xr:uid="{132BA0E1-170D-4A5C-9B7B-CA60A7BA030D}"/>
    <cellStyle name="Normal 9 11 2 5 4 3" xfId="6498" xr:uid="{C15A2E31-CA2D-4FEA-99C0-C28AE6D18E52}"/>
    <cellStyle name="Normal 9 11 2 5 5" xfId="3380" xr:uid="{EE7BF825-52C7-4612-88C3-A3BEE8720D37}"/>
    <cellStyle name="Normal 9 11 2 5 5 2" xfId="8619" xr:uid="{40316D7E-F278-4727-B970-982F2D205F3E}"/>
    <cellStyle name="Normal 9 11 2 5 6" xfId="7600" xr:uid="{68A0B9A0-34E1-4EE7-A0AE-4AE9133AE4C5}"/>
    <cellStyle name="Normal 9 11 2 5 7" xfId="5495" xr:uid="{42EE76C5-AA8A-45A3-9EDC-5B726694A948}"/>
    <cellStyle name="Normal 9 11 2 5 8" xfId="2361" xr:uid="{9BE814B7-D653-4F5E-8318-909752701583}"/>
    <cellStyle name="Normal 9 11 2 5 9" xfId="1335" xr:uid="{8242D5F1-5AE9-4E21-BFCD-60D7C32B9538}"/>
    <cellStyle name="Normal 9 11 2 6" xfId="491" xr:uid="{F1E54F1D-BE07-4A8B-AEA3-1E6D1A613F74}"/>
    <cellStyle name="Normal 9 11 2 6 2" xfId="974" xr:uid="{FA459288-D412-4C89-96C2-2E5728302162}"/>
    <cellStyle name="Normal 9 11 2 6 2 2" xfId="4951" xr:uid="{DE853493-6699-4D18-B586-9616ED9BEFB2}"/>
    <cellStyle name="Normal 9 11 2 6 2 2 2" xfId="10191" xr:uid="{36F8164B-01FB-4F0D-9127-A541DC638A84}"/>
    <cellStyle name="Normal 9 11 2 6 2 2 3" xfId="7067" xr:uid="{A3F3D79C-BDAF-4880-9BCD-A88991878AB7}"/>
    <cellStyle name="Normal 9 11 2 6 2 3" xfId="4046" xr:uid="{A325B330-468D-4BA6-8353-79CEF4371FD4}"/>
    <cellStyle name="Normal 9 11 2 6 2 3 2" xfId="9285" xr:uid="{BE3279BC-854A-4412-BFBD-CE950D1D0960}"/>
    <cellStyle name="Normal 9 11 2 6 2 4" xfId="8266" xr:uid="{97D5AB65-35C4-4C6A-B200-D48ED7850F35}"/>
    <cellStyle name="Normal 9 11 2 6 2 5" xfId="6161" xr:uid="{075BE2EE-C001-4A4D-A3D0-B29FAC03EB82}"/>
    <cellStyle name="Normal 9 11 2 6 2 6" xfId="3027" xr:uid="{7C96123F-AA24-410C-981D-BC99CA633EE6}"/>
    <cellStyle name="Normal 9 11 2 6 2 7" xfId="2001" xr:uid="{88A4A03D-199A-48EA-A6BA-A72B0678A754}"/>
    <cellStyle name="Normal 9 11 2 6 3" xfId="4539" xr:uid="{F0C5DF79-F746-4747-A39F-55B7C8296503}"/>
    <cellStyle name="Normal 9 11 2 6 3 2" xfId="9779" xr:uid="{1A52F345-9A64-4827-8265-5AABEC3B7E81}"/>
    <cellStyle name="Normal 9 11 2 6 3 3" xfId="6655" xr:uid="{644AFA2A-B188-43D0-B723-3F4F659780FE}"/>
    <cellStyle name="Normal 9 11 2 6 4" xfId="3565" xr:uid="{F963369F-973D-47E0-B0BA-15BE8658DDBF}"/>
    <cellStyle name="Normal 9 11 2 6 4 2" xfId="8804" xr:uid="{32158A35-1111-434C-A84E-EF069F7C7FB9}"/>
    <cellStyle name="Normal 9 11 2 6 5" xfId="7785" xr:uid="{88033B68-F5BA-45D4-9646-89987780EE77}"/>
    <cellStyle name="Normal 9 11 2 6 6" xfId="5680" xr:uid="{6CD8B2CA-8C63-41DD-9B25-A6326F6051BB}"/>
    <cellStyle name="Normal 9 11 2 6 7" xfId="2546" xr:uid="{538802E9-1C33-4A71-9A7A-2A4B760B4079}"/>
    <cellStyle name="Normal 9 11 2 6 8" xfId="1520" xr:uid="{558E0F39-EE04-4AF1-975D-0F58A0B297C4}"/>
    <cellStyle name="Normal 9 11 2 7" xfId="245" xr:uid="{23AF8582-F79E-4475-AE82-BE972079A766}"/>
    <cellStyle name="Normal 9 11 2 7 2" xfId="4333" xr:uid="{0D29C841-5BC7-43F0-B77E-95D119F301A7}"/>
    <cellStyle name="Normal 9 11 2 7 2 2" xfId="9573" xr:uid="{AB2865A6-471D-45D2-91B3-54872125C3B8}"/>
    <cellStyle name="Normal 9 11 2 7 2 3" xfId="6449" xr:uid="{C0E680C6-FA08-43E7-9326-C44B0F715EB5}"/>
    <cellStyle name="Normal 9 11 2 7 3" xfId="3322" xr:uid="{B9ED497F-78B7-4CF4-9E07-AC8611F59C81}"/>
    <cellStyle name="Normal 9 11 2 7 3 2" xfId="8561" xr:uid="{33A995BE-EE15-43A2-8F61-324B1B1F473D}"/>
    <cellStyle name="Normal 9 11 2 7 4" xfId="7542" xr:uid="{2B112337-9E42-410F-89BC-2509F2D9CCD5}"/>
    <cellStyle name="Normal 9 11 2 7 5" xfId="5437" xr:uid="{28A86A86-194F-4BDB-A311-EF6EE63583FD}"/>
    <cellStyle name="Normal 9 11 2 7 6" xfId="2303" xr:uid="{FAD8BECA-F225-4D95-A3F2-827B2E08DA03}"/>
    <cellStyle name="Normal 9 11 2 7 7" xfId="1277" xr:uid="{B92127C6-2DEB-4F01-B9A0-A70435DC2E12}"/>
    <cellStyle name="Normal 9 11 2 8" xfId="731" xr:uid="{58B74B69-7723-41FD-A1D9-2981A6EC63F4}"/>
    <cellStyle name="Normal 9 11 2 8 2" xfId="4744" xr:uid="{D288C1C4-B41D-4CBF-8DFF-2279796B366D}"/>
    <cellStyle name="Normal 9 11 2 8 2 2" xfId="9984" xr:uid="{B1646817-AE5C-4B18-92CE-321ED74E2B2B}"/>
    <cellStyle name="Normal 9 11 2 8 2 3" xfId="6860" xr:uid="{2B936B04-3B20-45DC-8FB1-4F7E2195EAE4}"/>
    <cellStyle name="Normal 9 11 2 8 3" xfId="3803" xr:uid="{B0D6271D-2C06-42BB-B395-1783652478D2}"/>
    <cellStyle name="Normal 9 11 2 8 3 2" xfId="9042" xr:uid="{1FEFE530-524B-41A5-B8BC-1619F796FC39}"/>
    <cellStyle name="Normal 9 11 2 8 4" xfId="8023" xr:uid="{71D868AB-881E-4C88-8084-46D5185561D7}"/>
    <cellStyle name="Normal 9 11 2 8 5" xfId="5918" xr:uid="{B028CD1F-C933-46D6-9098-875FB23F93E0}"/>
    <cellStyle name="Normal 9 11 2 8 6" xfId="2784" xr:uid="{8169AD2F-16D6-4B89-A7EF-8872A0F2ACD1}"/>
    <cellStyle name="Normal 9 11 2 8 7" xfId="1758" xr:uid="{C29D01F8-932D-4C0C-B418-772E6F5866D2}"/>
    <cellStyle name="Normal 9 11 2 9" xfId="4286" xr:uid="{D463C3A9-99A6-42E9-AB6C-BAB254867284}"/>
    <cellStyle name="Normal 9 11 2 9 2" xfId="9526" xr:uid="{96A978EC-EAAC-4CE9-96B3-51D8B5E4AD8C}"/>
    <cellStyle name="Normal 9 11 2 9 3" xfId="6402" xr:uid="{202BD4BA-DBB4-4C59-BDBE-85260D5C88AC}"/>
    <cellStyle name="Normal 9 11 3" xfId="349" xr:uid="{57AB08E4-2490-4358-9F59-23782B305912}"/>
    <cellStyle name="Normal 9 11 3 10" xfId="1381" xr:uid="{95BE56CA-414B-44D2-8A02-F58FD3DDF337}"/>
    <cellStyle name="Normal 9 11 3 2" xfId="594" xr:uid="{DCA1A84E-75C0-4E22-A563-AFDED0B06213}"/>
    <cellStyle name="Normal 9 11 3 2 2" xfId="1077" xr:uid="{928A5E70-0FB8-4DEB-BB54-811E80CEC821}"/>
    <cellStyle name="Normal 9 11 3 2 2 2" xfId="5036" xr:uid="{94391A00-5705-4E2B-B044-1317CCC73839}"/>
    <cellStyle name="Normal 9 11 3 2 2 2 2" xfId="10276" xr:uid="{624233BA-C5D5-47EB-A072-A80F376350BE}"/>
    <cellStyle name="Normal 9 11 3 2 2 2 3" xfId="7152" xr:uid="{F41C28EF-5659-4D87-B330-9DA9793148E1}"/>
    <cellStyle name="Normal 9 11 3 2 2 3" xfId="4149" xr:uid="{77C0D651-B627-4A5E-B92B-8CDADF201BBF}"/>
    <cellStyle name="Normal 9 11 3 2 2 3 2" xfId="9388" xr:uid="{FB77D0AF-CA05-42FE-8BE5-9959AC7F5A2B}"/>
    <cellStyle name="Normal 9 11 3 2 2 4" xfId="8369" xr:uid="{6E5F14D4-8097-4EE3-A99C-665E9A387C2B}"/>
    <cellStyle name="Normal 9 11 3 2 2 5" xfId="6264" xr:uid="{25B81D5F-6E63-4667-A605-3CED9061A776}"/>
    <cellStyle name="Normal 9 11 3 2 2 6" xfId="3130" xr:uid="{74FAFB1A-2168-4097-818D-E959A01A72DC}"/>
    <cellStyle name="Normal 9 11 3 2 2 7" xfId="2104" xr:uid="{05904C3E-9DDF-4B85-AC5D-0EF6B1C55221}"/>
    <cellStyle name="Normal 9 11 3 2 3" xfId="4625" xr:uid="{974ABA30-6846-437E-906E-9A911A62F0FB}"/>
    <cellStyle name="Normal 9 11 3 2 3 2" xfId="9865" xr:uid="{0752A2C6-2CDE-4B0F-9DE0-AD6D6CEDB8C1}"/>
    <cellStyle name="Normal 9 11 3 2 3 3" xfId="6741" xr:uid="{761BFA93-D6DD-473F-8249-9FEE4241485A}"/>
    <cellStyle name="Normal 9 11 3 2 4" xfId="3668" xr:uid="{14F9E61E-E7AF-496B-B9D1-340AF76C685E}"/>
    <cellStyle name="Normal 9 11 3 2 4 2" xfId="8907" xr:uid="{FD211F4B-A4A0-4AE7-8E9C-F15AAEBB2410}"/>
    <cellStyle name="Normal 9 11 3 2 5" xfId="7888" xr:uid="{24451944-65D7-42C1-B76F-E1A48879AB59}"/>
    <cellStyle name="Normal 9 11 3 2 6" xfId="5783" xr:uid="{55B49618-39E8-47B3-B94A-D4A077F1321F}"/>
    <cellStyle name="Normal 9 11 3 2 7" xfId="2649" xr:uid="{218DF382-4C86-4ED0-9973-50ECA5ECD713}"/>
    <cellStyle name="Normal 9 11 3 2 8" xfId="1623" xr:uid="{8744617D-FEC1-4061-895A-77DA4A82EC7B}"/>
    <cellStyle name="Normal 9 11 3 3" xfId="835" xr:uid="{C2A4CC35-0EEA-4780-B493-4C8E2895FAFC}"/>
    <cellStyle name="Normal 9 11 3 3 2" xfId="4829" xr:uid="{AECA95E2-7E0E-486A-8D65-67E5025BD774}"/>
    <cellStyle name="Normal 9 11 3 3 2 2" xfId="10069" xr:uid="{F1FC27EE-A9DA-4B59-8E63-39412A33CF01}"/>
    <cellStyle name="Normal 9 11 3 3 2 3" xfId="6945" xr:uid="{165C7D92-E01E-4561-9832-AFAD11461CBB}"/>
    <cellStyle name="Normal 9 11 3 3 3" xfId="3907" xr:uid="{457A4976-A688-4159-AF8D-BFECB4D06375}"/>
    <cellStyle name="Normal 9 11 3 3 3 2" xfId="9146" xr:uid="{8CA22D68-1BCE-4D12-8DAF-F87E72972E12}"/>
    <cellStyle name="Normal 9 11 3 3 4" xfId="8127" xr:uid="{BFE4DF00-43B8-4FD4-8D90-9FF2779874C4}"/>
    <cellStyle name="Normal 9 11 3 3 5" xfId="6022" xr:uid="{67288527-164A-4086-A0D7-FC8F00F68B17}"/>
    <cellStyle name="Normal 9 11 3 3 6" xfId="2888" xr:uid="{0717B28D-4EFB-4E47-9FF2-8D9B0FE959EE}"/>
    <cellStyle name="Normal 9 11 3 3 7" xfId="1862" xr:uid="{67E38119-BC03-443C-BE1E-814DD54FBC00}"/>
    <cellStyle name="Normal 9 11 3 4" xfId="4419" xr:uid="{DC77EC99-B0B0-4D15-897D-085740AF366B}"/>
    <cellStyle name="Normal 9 11 3 4 2" xfId="9659" xr:uid="{104852F3-70E4-4269-8E6F-863B3960D4E8}"/>
    <cellStyle name="Normal 9 11 3 4 3" xfId="6535" xr:uid="{C850073B-E498-42AE-BEE5-9B8942EDE735}"/>
    <cellStyle name="Normal 9 11 3 5" xfId="3426" xr:uid="{BDAC9583-3955-4C0C-9242-1ECEBF948A36}"/>
    <cellStyle name="Normal 9 11 3 5 2" xfId="8665" xr:uid="{DC1574D5-E41A-48DD-9FEB-C561513EA943}"/>
    <cellStyle name="Normal 9 11 3 6" xfId="7646" xr:uid="{1105D903-7F67-4DC7-BA5D-7574074B264B}"/>
    <cellStyle name="Normal 9 11 3 7" xfId="5541" xr:uid="{C4814DBD-5F55-4667-96E2-C960864BB3DE}"/>
    <cellStyle name="Normal 9 11 3 8" xfId="10655" xr:uid="{9D7E802B-42FB-424D-B940-1183590257CD}"/>
    <cellStyle name="Normal 9 11 3 9" xfId="2407" xr:uid="{5A752B21-DFE5-4262-8C21-EA8324A5097D}"/>
    <cellStyle name="Normal 9 11 4" xfId="392" xr:uid="{D2D58A50-F560-4355-B357-C98F6E77DF10}"/>
    <cellStyle name="Normal 9 11 4 10" xfId="1422" xr:uid="{1D9E8E33-4B2C-420A-AD5D-BB808E123CF1}"/>
    <cellStyle name="Normal 9 11 4 2" xfId="635" xr:uid="{E6DDA8AE-43FB-4E83-97D1-49E693FA4D36}"/>
    <cellStyle name="Normal 9 11 4 2 2" xfId="1118" xr:uid="{06511C5D-6896-47DD-B5C9-929CCC80A922}"/>
    <cellStyle name="Normal 9 11 4 2 2 2" xfId="5072" xr:uid="{3531154F-0885-49E6-842D-13B954E61965}"/>
    <cellStyle name="Normal 9 11 4 2 2 2 2" xfId="10312" xr:uid="{37A10F8E-A5C6-4948-9BBD-EEFBBCBE60CB}"/>
    <cellStyle name="Normal 9 11 4 2 2 2 3" xfId="7188" xr:uid="{348DF291-9082-4B8E-B60F-6209FBDD8353}"/>
    <cellStyle name="Normal 9 11 4 2 2 3" xfId="4190" xr:uid="{F6ED5426-81D7-48E4-920E-B72B8808BE67}"/>
    <cellStyle name="Normal 9 11 4 2 2 3 2" xfId="9429" xr:uid="{CEC1E393-7387-488E-9AD1-C10EE6288E9A}"/>
    <cellStyle name="Normal 9 11 4 2 2 4" xfId="8410" xr:uid="{EEAD62DD-804A-48BF-BB76-5794D224B731}"/>
    <cellStyle name="Normal 9 11 4 2 2 5" xfId="6305" xr:uid="{E47EA82D-0FDE-4CD5-ACB2-0A8FE2957E81}"/>
    <cellStyle name="Normal 9 11 4 2 2 6" xfId="3171" xr:uid="{45A11571-3FF0-476C-9066-0D5221B195CB}"/>
    <cellStyle name="Normal 9 11 4 2 2 7" xfId="2145" xr:uid="{56C6F027-5D68-4ECD-84C0-6971B4267091}"/>
    <cellStyle name="Normal 9 11 4 2 3" xfId="4661" xr:uid="{F2564F98-5C8F-4580-AB2D-B759533E59DD}"/>
    <cellStyle name="Normal 9 11 4 2 3 2" xfId="9901" xr:uid="{47ACD240-DBDA-4AA2-86A1-35DDF77ABE7A}"/>
    <cellStyle name="Normal 9 11 4 2 3 3" xfId="6777" xr:uid="{14266113-6E59-4295-82FC-2909D11DD316}"/>
    <cellStyle name="Normal 9 11 4 2 4" xfId="3709" xr:uid="{AC085BA1-C440-4BCE-891A-67416FEB167D}"/>
    <cellStyle name="Normal 9 11 4 2 4 2" xfId="8948" xr:uid="{E38BDAD6-427B-4FD2-B99F-5A3E24B09C12}"/>
    <cellStyle name="Normal 9 11 4 2 5" xfId="7929" xr:uid="{A14EBD7D-F85F-46D3-A6FF-4140852DE7AD}"/>
    <cellStyle name="Normal 9 11 4 2 6" xfId="5824" xr:uid="{632F4A26-0B18-428A-AE9E-139D95C9B9FB}"/>
    <cellStyle name="Normal 9 11 4 2 7" xfId="2690" xr:uid="{98A226E4-2392-4828-9E26-0077E49F266F}"/>
    <cellStyle name="Normal 9 11 4 2 8" xfId="1664" xr:uid="{D10A93A8-C9C5-4508-9033-2D677A5F7F31}"/>
    <cellStyle name="Normal 9 11 4 3" xfId="876" xr:uid="{C917AE38-DABD-44A0-9327-8C06CA984306}"/>
    <cellStyle name="Normal 9 11 4 3 2" xfId="4865" xr:uid="{0543EFE5-8C6D-4523-91AC-2B316C9B8F84}"/>
    <cellStyle name="Normal 9 11 4 3 2 2" xfId="10105" xr:uid="{8A624EEB-7341-4A8D-A903-220D1BB1B061}"/>
    <cellStyle name="Normal 9 11 4 3 2 3" xfId="6981" xr:uid="{E42934D9-EDB5-4939-96AB-3770C037A31C}"/>
    <cellStyle name="Normal 9 11 4 3 3" xfId="3948" xr:uid="{31156E5E-3EA0-4F6A-965C-FE61AAC0949E}"/>
    <cellStyle name="Normal 9 11 4 3 3 2" xfId="9187" xr:uid="{F723D0ED-6F68-4D77-B74E-B725BA8348E9}"/>
    <cellStyle name="Normal 9 11 4 3 4" xfId="8168" xr:uid="{461E9F20-E711-429F-AC72-E0F53D31F77B}"/>
    <cellStyle name="Normal 9 11 4 3 5" xfId="6063" xr:uid="{AD608383-833C-4961-A6E4-6AE87AEA83CB}"/>
    <cellStyle name="Normal 9 11 4 3 6" xfId="2929" xr:uid="{4ED7A431-16CA-43BA-B5A0-C06D8CE3AF94}"/>
    <cellStyle name="Normal 9 11 4 3 7" xfId="1903" xr:uid="{DB6E36D1-B0F5-4D0D-95FB-98A0D38A408A}"/>
    <cellStyle name="Normal 9 11 4 4" xfId="4454" xr:uid="{C02FD6CB-6B3A-4765-9B6E-E129D47B6B19}"/>
    <cellStyle name="Normal 9 11 4 4 2" xfId="9694" xr:uid="{CCDBD62E-0E37-4540-9B09-1877714C1D3D}"/>
    <cellStyle name="Normal 9 11 4 4 3" xfId="6570" xr:uid="{337FE142-248E-461A-AD1C-08856CFC8AE9}"/>
    <cellStyle name="Normal 9 11 4 5" xfId="3467" xr:uid="{A5455D08-F12D-4837-A254-1D84028D923B}"/>
    <cellStyle name="Normal 9 11 4 5 2" xfId="8706" xr:uid="{DC9F0222-FCB8-452E-9E2C-1AB831590BD8}"/>
    <cellStyle name="Normal 9 11 4 6" xfId="7687" xr:uid="{AE4FB356-6558-471F-98FB-241599A3AF9C}"/>
    <cellStyle name="Normal 9 11 4 7" xfId="5582" xr:uid="{923EA702-B080-4DAD-8672-E38E3961A371}"/>
    <cellStyle name="Normal 9 11 4 8" xfId="10696" xr:uid="{0CDB11A1-F961-4B87-9BEC-E2AAA3AB58B8}"/>
    <cellStyle name="Normal 9 11 4 9" xfId="2448" xr:uid="{11304523-45E9-46C6-97BD-2344D9D49B5F}"/>
    <cellStyle name="Normal 9 11 5" xfId="433" xr:uid="{A5920A9D-95D9-4934-8C89-8BAC15D381D4}"/>
    <cellStyle name="Normal 9 11 5 10" xfId="1463" xr:uid="{302C0AB3-9094-45CE-A6EB-1114A1F868C0}"/>
    <cellStyle name="Normal 9 11 5 2" xfId="676" xr:uid="{2255EE69-DD2A-45BD-B42B-9C2D734579D6}"/>
    <cellStyle name="Normal 9 11 5 2 2" xfId="1159" xr:uid="{20F31080-E9A8-4A2B-9CB7-A203644F5704}"/>
    <cellStyle name="Normal 9 11 5 2 2 2" xfId="5108" xr:uid="{65261899-A2E3-4F1B-A551-E233CE63442D}"/>
    <cellStyle name="Normal 9 11 5 2 2 2 2" xfId="10348" xr:uid="{D662E73F-440E-4805-B620-A436D28F8005}"/>
    <cellStyle name="Normal 9 11 5 2 2 2 3" xfId="7224" xr:uid="{BF83EAAE-9277-4E26-B242-84862D3A6F9F}"/>
    <cellStyle name="Normal 9 11 5 2 2 3" xfId="4231" xr:uid="{E3330C8F-7E65-4DAE-A58E-0C7726BDF037}"/>
    <cellStyle name="Normal 9 11 5 2 2 3 2" xfId="9470" xr:uid="{6618FE3C-1729-4129-930A-10C4BA495839}"/>
    <cellStyle name="Normal 9 11 5 2 2 4" xfId="8451" xr:uid="{9648B063-C018-4D57-8243-AA7A81D71D38}"/>
    <cellStyle name="Normal 9 11 5 2 2 5" xfId="6346" xr:uid="{A2D635BA-765A-4A8A-A35E-F8EBACD71D7B}"/>
    <cellStyle name="Normal 9 11 5 2 2 6" xfId="3212" xr:uid="{35A69E12-CDE4-48E6-8407-2EDA4A404CBD}"/>
    <cellStyle name="Normal 9 11 5 2 2 7" xfId="2186" xr:uid="{0AD33A61-24BF-482C-8A8F-0FE151DBF7E4}"/>
    <cellStyle name="Normal 9 11 5 2 3" xfId="4697" xr:uid="{3660667A-59DD-4114-9C81-ED98A4C6C314}"/>
    <cellStyle name="Normal 9 11 5 2 3 2" xfId="9937" xr:uid="{28DA4382-46DD-4106-9E9B-5C5839398BD9}"/>
    <cellStyle name="Normal 9 11 5 2 3 3" xfId="6813" xr:uid="{F0129E18-F1E3-41F0-821C-4D48128E1AF2}"/>
    <cellStyle name="Normal 9 11 5 2 4" xfId="3750" xr:uid="{CEEFAE12-9205-4B00-9019-F2392B0C8364}"/>
    <cellStyle name="Normal 9 11 5 2 4 2" xfId="8989" xr:uid="{D5BF6800-47DD-4EF6-8EAE-02D1353B6283}"/>
    <cellStyle name="Normal 9 11 5 2 5" xfId="7970" xr:uid="{D711D8B8-52DE-473A-A610-5096208A9364}"/>
    <cellStyle name="Normal 9 11 5 2 6" xfId="5865" xr:uid="{754E8FDE-3697-43E5-95DD-9FEB58F93955}"/>
    <cellStyle name="Normal 9 11 5 2 7" xfId="2731" xr:uid="{0E59B129-A386-44A9-A370-664BE10339D1}"/>
    <cellStyle name="Normal 9 11 5 2 8" xfId="1705" xr:uid="{34118687-3745-4271-B1F7-7475B4C1C06A}"/>
    <cellStyle name="Normal 9 11 5 3" xfId="917" xr:uid="{FA125EDD-516C-44C3-8F5E-2E4DFE107B80}"/>
    <cellStyle name="Normal 9 11 5 3 2" xfId="4901" xr:uid="{684328C5-7131-45F0-9BB2-352CAAE18742}"/>
    <cellStyle name="Normal 9 11 5 3 2 2" xfId="10141" xr:uid="{55EBEB58-E887-471E-83F9-C77BCDB9934C}"/>
    <cellStyle name="Normal 9 11 5 3 2 3" xfId="7017" xr:uid="{05FB7A2F-C81C-4D7D-8C70-AAEF19878575}"/>
    <cellStyle name="Normal 9 11 5 3 3" xfId="3989" xr:uid="{9BA83874-CED8-4AD4-A440-33A2A6A570D1}"/>
    <cellStyle name="Normal 9 11 5 3 3 2" xfId="9228" xr:uid="{8660C334-2ECF-459E-ABD8-58DD5257E938}"/>
    <cellStyle name="Normal 9 11 5 3 4" xfId="8209" xr:uid="{422DE137-41EC-45ED-9613-689C01C3762F}"/>
    <cellStyle name="Normal 9 11 5 3 5" xfId="6104" xr:uid="{E40C9B96-F61D-422B-ABEA-73A6D9CE5CC6}"/>
    <cellStyle name="Normal 9 11 5 3 6" xfId="2970" xr:uid="{3ECE1DE9-09C6-4F7C-8EA4-A3B8E76E440D}"/>
    <cellStyle name="Normal 9 11 5 3 7" xfId="1944" xr:uid="{ABFCF0B6-AF4E-48E3-A8CE-8E685242CBFF}"/>
    <cellStyle name="Normal 9 11 5 4" xfId="4490" xr:uid="{FB82FB08-156F-4005-BF24-21BD0B2746DD}"/>
    <cellStyle name="Normal 9 11 5 4 2" xfId="9730" xr:uid="{CDFC5450-9EE2-47C9-93C2-D4E1493F17F3}"/>
    <cellStyle name="Normal 9 11 5 4 3" xfId="6606" xr:uid="{15F63112-9DEB-4AED-94E8-AC85EE9C2969}"/>
    <cellStyle name="Normal 9 11 5 5" xfId="3508" xr:uid="{16CCC453-1BD2-4FC2-8E08-B3EE6017E56B}"/>
    <cellStyle name="Normal 9 11 5 5 2" xfId="8747" xr:uid="{5CF55D69-CAEE-4A89-8ADD-76C9F9BE2F47}"/>
    <cellStyle name="Normal 9 11 5 6" xfId="7728" xr:uid="{C6012F73-818F-4F83-BEC8-A9C5201414C7}"/>
    <cellStyle name="Normal 9 11 5 7" xfId="5623" xr:uid="{BD11CF30-4943-4C91-B431-1935258A5B46}"/>
    <cellStyle name="Normal 9 11 5 8" xfId="10737" xr:uid="{020A1237-33A9-43F6-8395-E1BA203881BE}"/>
    <cellStyle name="Normal 9 11 5 9" xfId="2489" xr:uid="{FC5FB08A-A80A-4547-B8D0-4B49D8741CB8}"/>
    <cellStyle name="Normal 9 11 6" xfId="291" xr:uid="{E97DC90A-AD33-432C-83CC-851638A44944}"/>
    <cellStyle name="Normal 9 11 6 2" xfId="537" xr:uid="{35AD80EF-FDC0-4346-801A-7B11BD557642}"/>
    <cellStyle name="Normal 9 11 6 2 2" xfId="1020" xr:uid="{27F0FF6E-96CF-459A-B4F8-D7EE4F33CD0E}"/>
    <cellStyle name="Normal 9 11 6 2 2 2" xfId="4988" xr:uid="{EC856A2E-55F8-4330-9C62-B12F2122ED43}"/>
    <cellStyle name="Normal 9 11 6 2 2 2 2" xfId="10228" xr:uid="{E9ED49D1-A049-4871-8999-98A460B01255}"/>
    <cellStyle name="Normal 9 11 6 2 2 2 3" xfId="7104" xr:uid="{DC661FF2-1966-4D0E-A2DD-F7B0B3015175}"/>
    <cellStyle name="Normal 9 11 6 2 2 3" xfId="4092" xr:uid="{1C895082-E286-4718-959F-082DCDEE88C2}"/>
    <cellStyle name="Normal 9 11 6 2 2 3 2" xfId="9331" xr:uid="{3DD3BD9D-1DA5-4082-8360-FE092DFCC509}"/>
    <cellStyle name="Normal 9 11 6 2 2 4" xfId="8312" xr:uid="{958CBE63-E8F3-4890-B2A9-F0A7166EF7E6}"/>
    <cellStyle name="Normal 9 11 6 2 2 5" xfId="6207" xr:uid="{7D98F6ED-0C46-4563-BAEC-91B9FECFD6B0}"/>
    <cellStyle name="Normal 9 11 6 2 2 6" xfId="3073" xr:uid="{B2A70AC9-7FA0-4306-B9CE-C05749F4D0C8}"/>
    <cellStyle name="Normal 9 11 6 2 2 7" xfId="2047" xr:uid="{6780C190-E2C4-4DFB-BEE6-1C80FD7AA6D1}"/>
    <cellStyle name="Normal 9 11 6 2 3" xfId="4577" xr:uid="{989186E9-380A-4364-8B40-6B4DEC311436}"/>
    <cellStyle name="Normal 9 11 6 2 3 2" xfId="9817" xr:uid="{25BFE626-06E7-42FD-8F86-6759350F884E}"/>
    <cellStyle name="Normal 9 11 6 2 3 3" xfId="6693" xr:uid="{40BFE9F6-2A8C-447E-92DB-83F5BD6911C6}"/>
    <cellStyle name="Normal 9 11 6 2 4" xfId="3611" xr:uid="{03403D6E-D663-44B3-A892-E2B2048B9F7D}"/>
    <cellStyle name="Normal 9 11 6 2 4 2" xfId="8850" xr:uid="{398142D0-E8DA-4964-A703-9D8C82EA247A}"/>
    <cellStyle name="Normal 9 11 6 2 5" xfId="7831" xr:uid="{5E4EFB02-F24F-4697-9E09-B63112E968C0}"/>
    <cellStyle name="Normal 9 11 6 2 6" xfId="5726" xr:uid="{B468B22F-D181-42D2-BB1C-D3C5320B5D06}"/>
    <cellStyle name="Normal 9 11 6 2 7" xfId="2592" xr:uid="{103BC702-24B7-4D30-A21F-AA266462AE69}"/>
    <cellStyle name="Normal 9 11 6 2 8" xfId="1566" xr:uid="{D09408FF-98A7-477E-B30F-889F92518615}"/>
    <cellStyle name="Normal 9 11 6 3" xfId="777" xr:uid="{7DB044A7-6F08-4F3E-90AE-F04A2415B84F}"/>
    <cellStyle name="Normal 9 11 6 3 2" xfId="4781" xr:uid="{39463BFA-69BD-4973-A17D-9C54794C28C1}"/>
    <cellStyle name="Normal 9 11 6 3 2 2" xfId="10021" xr:uid="{61E75074-5BA6-4AC4-A19A-CF45C44A3B56}"/>
    <cellStyle name="Normal 9 11 6 3 2 3" xfId="6897" xr:uid="{0313D54F-0EDE-4DC5-86D5-AAEEDADE5172}"/>
    <cellStyle name="Normal 9 11 6 3 3" xfId="3849" xr:uid="{F7C6A881-A94B-474B-A810-3C3515D39B26}"/>
    <cellStyle name="Normal 9 11 6 3 3 2" xfId="9088" xr:uid="{70F2AF14-7497-493A-9584-8883F90F9DD4}"/>
    <cellStyle name="Normal 9 11 6 3 4" xfId="8069" xr:uid="{AEE46A07-EAEE-4833-8CDD-EE2483492951}"/>
    <cellStyle name="Normal 9 11 6 3 5" xfId="5964" xr:uid="{19454E96-E2A3-49EA-B98E-34E25D6D659A}"/>
    <cellStyle name="Normal 9 11 6 3 6" xfId="2830" xr:uid="{CC17FED0-2881-459F-950B-1AF69BCFC784}"/>
    <cellStyle name="Normal 9 11 6 3 7" xfId="1804" xr:uid="{48989B85-3BB4-4C82-82B0-710723337BB6}"/>
    <cellStyle name="Normal 9 11 6 4" xfId="4371" xr:uid="{D9CFD558-A85C-4A4C-A48F-B7F97DCDEFE4}"/>
    <cellStyle name="Normal 9 11 6 4 2" xfId="9611" xr:uid="{27C66948-CF45-450A-B681-3F7EA24744F9}"/>
    <cellStyle name="Normal 9 11 6 4 3" xfId="6487" xr:uid="{5708C383-9D60-4018-B519-13374814DF6F}"/>
    <cellStyle name="Normal 9 11 6 5" xfId="3368" xr:uid="{74D0F2FA-826A-4A7D-96A0-003A7D4FECA6}"/>
    <cellStyle name="Normal 9 11 6 5 2" xfId="8607" xr:uid="{B57016BF-0EE0-4D64-8C6E-36C34ED34F8B}"/>
    <cellStyle name="Normal 9 11 6 6" xfId="7588" xr:uid="{AF4CCB5C-0E18-4C5C-96DB-87B7116A2BB4}"/>
    <cellStyle name="Normal 9 11 6 7" xfId="5483" xr:uid="{0C25BAF3-B6FA-4666-9671-221DFDA3817F}"/>
    <cellStyle name="Normal 9 11 6 8" xfId="2349" xr:uid="{A7FC9315-E9E8-4785-AF0C-DCCAC511CBED}"/>
    <cellStyle name="Normal 9 11 6 9" xfId="1323" xr:uid="{164706B6-BAB2-44D9-B1E0-0B0D8FCEC0A3}"/>
    <cellStyle name="Normal 9 11 7" xfId="481" xr:uid="{AC3BF239-A447-4D23-A815-FC237AF43583}"/>
    <cellStyle name="Normal 9 11 7 2" xfId="964" xr:uid="{693CABDA-FB2C-4804-8154-929809DE0888}"/>
    <cellStyle name="Normal 9 11 7 2 2" xfId="4942" xr:uid="{BD396847-18F1-43C9-A795-235439720CB7}"/>
    <cellStyle name="Normal 9 11 7 2 2 2" xfId="10182" xr:uid="{515BBEF2-ED0F-4A22-9311-23173C82BE80}"/>
    <cellStyle name="Normal 9 11 7 2 2 3" xfId="7058" xr:uid="{46EC3440-3841-45E6-8F9B-5D74EC4A80A6}"/>
    <cellStyle name="Normal 9 11 7 2 3" xfId="4036" xr:uid="{F0971353-4EC9-4AB1-8272-F0DB663D6EEE}"/>
    <cellStyle name="Normal 9 11 7 2 3 2" xfId="9275" xr:uid="{8A695F87-B889-4C12-BD88-DC844E12F278}"/>
    <cellStyle name="Normal 9 11 7 2 4" xfId="8256" xr:uid="{945D6A10-5E85-4960-968A-9EBF2FE317E4}"/>
    <cellStyle name="Normal 9 11 7 2 5" xfId="6151" xr:uid="{B94B55B1-3034-44E2-BC86-A029A03FE3DE}"/>
    <cellStyle name="Normal 9 11 7 2 6" xfId="3017" xr:uid="{62B8ED65-ABCC-4ED8-A3BD-729C915A102B}"/>
    <cellStyle name="Normal 9 11 7 2 7" xfId="1991" xr:uid="{FA4873DC-06CC-40F5-8EC9-479A4DEC0E4C}"/>
    <cellStyle name="Normal 9 11 7 3" xfId="4530" xr:uid="{57FF9C87-99F9-4109-94D9-CFF302722D21}"/>
    <cellStyle name="Normal 9 11 7 3 2" xfId="9770" xr:uid="{1BA61E7D-3FAA-4BBF-A37B-6CB6CB0F0C9B}"/>
    <cellStyle name="Normal 9 11 7 3 3" xfId="6646" xr:uid="{64D9EA60-3DF2-470C-9A3B-0EA6F218ADA9}"/>
    <cellStyle name="Normal 9 11 7 4" xfId="3555" xr:uid="{1671BAA4-8CA8-4331-A8EE-3F0C03BC3BC9}"/>
    <cellStyle name="Normal 9 11 7 4 2" xfId="8794" xr:uid="{23740DBB-8B35-41F0-8A6B-DF6F0CCF0B19}"/>
    <cellStyle name="Normal 9 11 7 5" xfId="7775" xr:uid="{18BB135A-CD04-4054-A9DE-0075B80BB07B}"/>
    <cellStyle name="Normal 9 11 7 6" xfId="5670" xr:uid="{AB0714E7-8E55-487E-88E7-8A9E25B187EB}"/>
    <cellStyle name="Normal 9 11 7 7" xfId="2536" xr:uid="{CC3EB920-CF57-4A10-98A8-1C43F6203287}"/>
    <cellStyle name="Normal 9 11 7 8" xfId="1510" xr:uid="{DAB7E4FF-5C72-4882-8EC2-829A70009C8D}"/>
    <cellStyle name="Normal 9 11 8" xfId="233" xr:uid="{173D3941-6018-4B8B-B832-4D3ACBC83F7A}"/>
    <cellStyle name="Normal 9 11 8 2" xfId="4322" xr:uid="{D115D12A-EE6D-4BC0-8F77-88564A99C3F5}"/>
    <cellStyle name="Normal 9 11 8 2 2" xfId="9562" xr:uid="{1BBC9737-D2B1-4EC6-8739-559F85FAD568}"/>
    <cellStyle name="Normal 9 11 8 2 3" xfId="6438" xr:uid="{E0D77B11-B294-4D7A-8A7C-3BAF39376772}"/>
    <cellStyle name="Normal 9 11 8 3" xfId="3310" xr:uid="{1A9B9B54-77D4-4DF1-830F-C8AFCC106290}"/>
    <cellStyle name="Normal 9 11 8 3 2" xfId="8549" xr:uid="{E2FBD06C-2395-41A4-BDD9-88A9FB559AD8}"/>
    <cellStyle name="Normal 9 11 8 4" xfId="7530" xr:uid="{6094C827-D6B7-4927-A047-7FC2B9599FD6}"/>
    <cellStyle name="Normal 9 11 8 5" xfId="5425" xr:uid="{F244E2E4-336D-42D8-8322-DBDC5F50FF43}"/>
    <cellStyle name="Normal 9 11 8 6" xfId="2291" xr:uid="{EC3789BB-9A49-4492-BB5C-7703D69BFE8E}"/>
    <cellStyle name="Normal 9 11 8 7" xfId="1265" xr:uid="{233257EF-1D6C-4D89-8980-2054206BDD71}"/>
    <cellStyle name="Normal 9 11 9" xfId="719" xr:uid="{4F816631-9DF9-4B3B-AB81-622FF27B2154}"/>
    <cellStyle name="Normal 9 11 9 2" xfId="4733" xr:uid="{8EA3B6B9-2CDC-4BD7-A1A3-E76D6115F38F}"/>
    <cellStyle name="Normal 9 11 9 2 2" xfId="9973" xr:uid="{82FCB674-BBB8-4DD2-BA78-178965CB06FC}"/>
    <cellStyle name="Normal 9 11 9 2 3" xfId="6849" xr:uid="{72BB660C-91D7-4F0B-BEF4-09CA16BB5407}"/>
    <cellStyle name="Normal 9 11 9 3" xfId="3791" xr:uid="{E17FDB8D-A269-4F8E-92C2-65BFB0CD872A}"/>
    <cellStyle name="Normal 9 11 9 3 2" xfId="9030" xr:uid="{3E0D777C-A657-46C3-90B3-BBA07E42A73A}"/>
    <cellStyle name="Normal 9 11 9 4" xfId="8011" xr:uid="{9357FCBE-52AB-4C5E-9340-3FC6F4F0BEA6}"/>
    <cellStyle name="Normal 9 11 9 5" xfId="5906" xr:uid="{F1FB6796-6435-4571-9844-2F4BD734B696}"/>
    <cellStyle name="Normal 9 11 9 6" xfId="2772" xr:uid="{D6F7D972-C399-4AF1-AEF6-700A735E414E}"/>
    <cellStyle name="Normal 9 11 9 7" xfId="1746" xr:uid="{43C1E615-E326-45E3-BDCD-2F32D12477B4}"/>
    <cellStyle name="Normal 9 12" xfId="197" xr:uid="{531BDD4B-0AA0-4550-AE42-5C6C87F65525}"/>
    <cellStyle name="Normal 9 12 10" xfId="10619" xr:uid="{23119402-246D-4D58-BB79-8F574836E43A}"/>
    <cellStyle name="Normal 9 12 11" xfId="2256" xr:uid="{1728102A-F17D-4C53-BD1B-72128A6FE969}"/>
    <cellStyle name="Normal 9 12 12" xfId="1230" xr:uid="{438EE616-689A-4330-AF85-E5430BC645C6}"/>
    <cellStyle name="Normal 9 12 2" xfId="313" xr:uid="{168BF3D7-8B6F-4B39-AF37-87C9D6F6F0A6}"/>
    <cellStyle name="Normal 9 12 2 2" xfId="558" xr:uid="{78BFE39C-B924-4FD3-953D-AAB44CDE6240}"/>
    <cellStyle name="Normal 9 12 2 2 2" xfId="1041" xr:uid="{A3AB07D4-5077-460C-A827-462184FEF1D9}"/>
    <cellStyle name="Normal 9 12 2 2 2 2" xfId="5009" xr:uid="{74E63781-2ED4-4D44-A9D1-EBE246A1FA1C}"/>
    <cellStyle name="Normal 9 12 2 2 2 2 2" xfId="10249" xr:uid="{68535DAF-97CB-4A94-8898-CE86A8E75CC7}"/>
    <cellStyle name="Normal 9 12 2 2 2 2 3" xfId="7125" xr:uid="{38DBCA6D-F1A9-4394-B1D9-7CA317517EFD}"/>
    <cellStyle name="Normal 9 12 2 2 2 3" xfId="4113" xr:uid="{6C125FF6-EEDA-4EFA-BB4F-00AB3268ED42}"/>
    <cellStyle name="Normal 9 12 2 2 2 3 2" xfId="9352" xr:uid="{BD7A5AB9-A628-4F36-8BC4-4653E56BA907}"/>
    <cellStyle name="Normal 9 12 2 2 2 4" xfId="8333" xr:uid="{8BA20902-37CB-43CC-B199-C089057B0281}"/>
    <cellStyle name="Normal 9 12 2 2 2 5" xfId="6228" xr:uid="{C30E318E-85B4-4886-A4B0-1F93C791EC59}"/>
    <cellStyle name="Normal 9 12 2 2 2 6" xfId="3094" xr:uid="{B2A7366A-7CCA-4341-8E39-D998D4F67021}"/>
    <cellStyle name="Normal 9 12 2 2 2 7" xfId="2068" xr:uid="{536499DE-2C6A-465F-853F-8114710D4BD6}"/>
    <cellStyle name="Normal 9 12 2 2 3" xfId="4598" xr:uid="{46894FD6-4759-4947-AA81-25E0A573EFE4}"/>
    <cellStyle name="Normal 9 12 2 2 3 2" xfId="9838" xr:uid="{2A8D5D14-710C-40D8-B5CD-93AAEAB75C04}"/>
    <cellStyle name="Normal 9 12 2 2 3 3" xfId="6714" xr:uid="{CAB30CCC-CC07-4CD2-AB63-2A4E18CB1BA8}"/>
    <cellStyle name="Normal 9 12 2 2 4" xfId="3632" xr:uid="{4AECCACB-1657-462F-BA88-81E7763B03AE}"/>
    <cellStyle name="Normal 9 12 2 2 4 2" xfId="8871" xr:uid="{F469F326-C2E4-4930-BE7E-06D83BC04D9B}"/>
    <cellStyle name="Normal 9 12 2 2 5" xfId="7852" xr:uid="{7404EFB2-F9CB-44CF-B075-DEB168E75C99}"/>
    <cellStyle name="Normal 9 12 2 2 6" xfId="5747" xr:uid="{C9CB300A-DBC0-4697-9CF5-2AF232F6EE89}"/>
    <cellStyle name="Normal 9 12 2 2 7" xfId="2613" xr:uid="{4AB24FC3-A32B-44BA-A349-1812EF5C4E20}"/>
    <cellStyle name="Normal 9 12 2 2 8" xfId="1587" xr:uid="{ABEF55CA-443F-45DA-B811-6318258EE54A}"/>
    <cellStyle name="Normal 9 12 2 3" xfId="799" xr:uid="{AF04D600-DB2E-4699-B2AC-F9668B834B96}"/>
    <cellStyle name="Normal 9 12 2 3 2" xfId="4802" xr:uid="{BAA7168E-8F4C-44FC-9EC7-69A9CBF91128}"/>
    <cellStyle name="Normal 9 12 2 3 2 2" xfId="10042" xr:uid="{DBF7B096-3F5C-4653-81D2-65A7A3FD0003}"/>
    <cellStyle name="Normal 9 12 2 3 2 3" xfId="6918" xr:uid="{21D9D86A-496F-45F3-8065-7C9C1099540F}"/>
    <cellStyle name="Normal 9 12 2 3 3" xfId="3871" xr:uid="{D5343F77-DA4B-4FAE-AEF0-AC8B043D30A2}"/>
    <cellStyle name="Normal 9 12 2 3 3 2" xfId="9110" xr:uid="{1B52FF57-A21D-48B4-8C5E-B8A2F00170BB}"/>
    <cellStyle name="Normal 9 12 2 3 4" xfId="8091" xr:uid="{7E6E2AF3-E366-4109-8D88-9B0820A2CD9B}"/>
    <cellStyle name="Normal 9 12 2 3 5" xfId="5986" xr:uid="{E5250230-B395-433A-A5C5-24F53FCBB7EB}"/>
    <cellStyle name="Normal 9 12 2 3 6" xfId="2852" xr:uid="{11D2119E-4E05-46D4-B89A-BFCCC4687F9A}"/>
    <cellStyle name="Normal 9 12 2 3 7" xfId="1826" xr:uid="{A5C26209-6E33-424F-BEF6-96FA144AD719}"/>
    <cellStyle name="Normal 9 12 2 4" xfId="4392" xr:uid="{A40E4355-F1E4-4C86-9DBF-3C498DC0368D}"/>
    <cellStyle name="Normal 9 12 2 4 2" xfId="9632" xr:uid="{362CA88A-57A4-42ED-B4F8-E56CDE11B084}"/>
    <cellStyle name="Normal 9 12 2 4 3" xfId="6508" xr:uid="{4EC76D73-19BF-46D4-843A-BECAB8F04B30}"/>
    <cellStyle name="Normal 9 12 2 5" xfId="3390" xr:uid="{EFCD3807-4F08-4DF5-B2BF-4E995E6AF790}"/>
    <cellStyle name="Normal 9 12 2 5 2" xfId="8629" xr:uid="{B4F690DB-7C8D-4DA6-B567-395196892C39}"/>
    <cellStyle name="Normal 9 12 2 6" xfId="7610" xr:uid="{B8EA940C-BC81-46B8-9D17-5A0E7EBEB4C5}"/>
    <cellStyle name="Normal 9 12 2 7" xfId="5505" xr:uid="{2907154A-F466-4936-BB0E-CF3DF147187E}"/>
    <cellStyle name="Normal 9 12 2 8" xfId="2371" xr:uid="{447DA601-00D0-4656-851E-17E6C9080ABA}"/>
    <cellStyle name="Normal 9 12 2 9" xfId="1345" xr:uid="{63FC5DB4-F027-49D1-9443-C6B4760272E8}"/>
    <cellStyle name="Normal 9 12 3" xfId="501" xr:uid="{FC5C84D6-0F8D-49C4-868B-F470D7D3112C}"/>
    <cellStyle name="Normal 9 12 3 2" xfId="984" xr:uid="{D0488365-D5D3-43AB-97E2-2D4E825EEE33}"/>
    <cellStyle name="Normal 9 12 3 2 2" xfId="4961" xr:uid="{ADA5B759-16FC-4434-8019-E00FC90D2EC7}"/>
    <cellStyle name="Normal 9 12 3 2 2 2" xfId="10201" xr:uid="{60BDD32D-449F-4D90-A5B8-88C636C23E74}"/>
    <cellStyle name="Normal 9 12 3 2 2 3" xfId="7077" xr:uid="{5E985DCD-FD96-47B6-91AE-D3A1ED888EC1}"/>
    <cellStyle name="Normal 9 12 3 2 3" xfId="4056" xr:uid="{A65A5F65-1CEA-4C46-8E41-D9125322823C}"/>
    <cellStyle name="Normal 9 12 3 2 3 2" xfId="9295" xr:uid="{C1EB2188-5C4E-4FD7-B5D2-A74977E51A6D}"/>
    <cellStyle name="Normal 9 12 3 2 4" xfId="8276" xr:uid="{095B88F3-83CE-492E-BA69-B8B8F791854F}"/>
    <cellStyle name="Normal 9 12 3 2 5" xfId="6171" xr:uid="{58AAADD9-9988-473B-BBFD-EF8BE254A473}"/>
    <cellStyle name="Normal 9 12 3 2 6" xfId="3037" xr:uid="{5D3F5F40-DA63-44A0-8D89-1829C42E1FD4}"/>
    <cellStyle name="Normal 9 12 3 2 7" xfId="2011" xr:uid="{409D2BF2-BB59-471C-9414-E144D6F93BCD}"/>
    <cellStyle name="Normal 9 12 3 3" xfId="4549" xr:uid="{5BF4FF61-B96F-4578-A83E-48D166A7A8E7}"/>
    <cellStyle name="Normal 9 12 3 3 2" xfId="9789" xr:uid="{66502A2F-0CFE-4787-A1A3-220AF025E9A1}"/>
    <cellStyle name="Normal 9 12 3 3 3" xfId="6665" xr:uid="{AD6E9784-27E5-4554-85D5-A738AD91D951}"/>
    <cellStyle name="Normal 9 12 3 4" xfId="3575" xr:uid="{C000B8F5-8AE8-4D32-87EB-00B6F1512B36}"/>
    <cellStyle name="Normal 9 12 3 4 2" xfId="8814" xr:uid="{DB647C84-5E65-4AAA-8BC0-E7E1F3DB7B28}"/>
    <cellStyle name="Normal 9 12 3 5" xfId="7795" xr:uid="{4061D3C9-EF0A-4340-9306-D940F4C66E70}"/>
    <cellStyle name="Normal 9 12 3 6" xfId="5690" xr:uid="{221EE424-EE4D-4E3A-8711-02FE82941B92}"/>
    <cellStyle name="Normal 9 12 3 7" xfId="2556" xr:uid="{BD1DCF52-15EB-46DF-9E1D-C64E7CB6BDBC}"/>
    <cellStyle name="Normal 9 12 3 8" xfId="1530" xr:uid="{EBAA072E-B5C7-4015-AE6E-9D3FDE739AEE}"/>
    <cellStyle name="Normal 9 12 4" xfId="255" xr:uid="{B9C84CEF-AFD9-49E5-9DD1-1E7505CA29DA}"/>
    <cellStyle name="Normal 9 12 4 2" xfId="4343" xr:uid="{127638DA-7FC3-40C3-BB87-F651904C580F}"/>
    <cellStyle name="Normal 9 12 4 2 2" xfId="9583" xr:uid="{5036A7B7-B8D6-437C-8A1C-5BFF57EACFCD}"/>
    <cellStyle name="Normal 9 12 4 2 3" xfId="6459" xr:uid="{36DEE673-5D78-43AC-ACDE-F8FFA6FC1983}"/>
    <cellStyle name="Normal 9 12 4 3" xfId="3332" xr:uid="{117BB9B4-9BF9-4176-A5AA-39CF5791BFD0}"/>
    <cellStyle name="Normal 9 12 4 3 2" xfId="8571" xr:uid="{8AA569FC-8252-40C7-B290-A5BF11BC21B7}"/>
    <cellStyle name="Normal 9 12 4 4" xfId="7552" xr:uid="{ED46CC0F-84FE-4DD4-957B-5535F074EC69}"/>
    <cellStyle name="Normal 9 12 4 5" xfId="5447" xr:uid="{EAFB33F2-1336-41A4-8F7E-F451618CD3EF}"/>
    <cellStyle name="Normal 9 12 4 6" xfId="2313" xr:uid="{CB827206-A7AE-4626-94A6-72F224FCACDA}"/>
    <cellStyle name="Normal 9 12 4 7" xfId="1287" xr:uid="{47B20C96-B195-4D0E-B562-97EA2C41895B}"/>
    <cellStyle name="Normal 9 12 5" xfId="741" xr:uid="{BBE4C3C2-4F02-4419-8EDF-D9144099CF1E}"/>
    <cellStyle name="Normal 9 12 5 2" xfId="4754" xr:uid="{5AEF98EA-8509-4762-AD52-47E18DF8A389}"/>
    <cellStyle name="Normal 9 12 5 2 2" xfId="9994" xr:uid="{A9010641-7547-46F0-9A57-97B940871F9E}"/>
    <cellStyle name="Normal 9 12 5 2 3" xfId="6870" xr:uid="{A6B53C3D-715E-4477-928A-35B89CECFCD9}"/>
    <cellStyle name="Normal 9 12 5 3" xfId="3813" xr:uid="{8500080E-26B4-4640-93A4-AA1A0E851B2A}"/>
    <cellStyle name="Normal 9 12 5 3 2" xfId="9052" xr:uid="{157E0AD3-FF24-4834-ADD7-E6289CECEA10}"/>
    <cellStyle name="Normal 9 12 5 4" xfId="8033" xr:uid="{A803A481-5421-4175-86AC-F4DFFC112A6F}"/>
    <cellStyle name="Normal 9 12 5 5" xfId="5928" xr:uid="{0A761198-D7B3-46CB-925D-B63AA889043F}"/>
    <cellStyle name="Normal 9 12 5 6" xfId="2794" xr:uid="{8DE3773F-4B04-4201-8942-DC08ED0D32FC}"/>
    <cellStyle name="Normal 9 12 5 7" xfId="1768" xr:uid="{5239005B-4A63-4666-A7C4-8813BF5917D5}"/>
    <cellStyle name="Normal 9 12 6" xfId="4296" xr:uid="{599FF85F-941A-4029-B721-6E0B15CD0DFC}"/>
    <cellStyle name="Normal 9 12 6 2" xfId="9536" xr:uid="{1DC159C7-50FE-41D7-9528-DE0D879CFC5E}"/>
    <cellStyle name="Normal 9 12 6 3" xfId="6412" xr:uid="{6F63B440-03C4-4321-8A9D-B017EEBD489D}"/>
    <cellStyle name="Normal 9 12 7" xfId="3275" xr:uid="{2A36FD4A-A460-4EE7-A257-EDF22588D843}"/>
    <cellStyle name="Normal 9 12 7 2" xfId="8514" xr:uid="{3163F92E-F34E-4F0C-9F5A-2667B47D2B03}"/>
    <cellStyle name="Normal 9 12 8" xfId="7495" xr:uid="{9472C651-B2BD-49BC-925E-EF3BCEDA36C8}"/>
    <cellStyle name="Normal 9 12 9" xfId="5390" xr:uid="{7FE8D8C6-7668-490D-91AE-4502DD0624A1}"/>
    <cellStyle name="Normal 9 13" xfId="336" xr:uid="{E719A908-8785-402A-9A11-4D5DB8C0B254}"/>
    <cellStyle name="Normal 9 13 10" xfId="1368" xr:uid="{A220023C-9D8C-4A62-B559-6EF336A0EB89}"/>
    <cellStyle name="Normal 9 13 2" xfId="581" xr:uid="{3253EBA3-9122-49E2-9887-472F02F4266E}"/>
    <cellStyle name="Normal 9 13 2 2" xfId="1064" xr:uid="{46F9CF25-291C-4DD9-B8B8-9142EAB13148}"/>
    <cellStyle name="Normal 9 13 2 2 2" xfId="5027" xr:uid="{10D40CFB-8029-47B5-94A2-1E9364EA4C69}"/>
    <cellStyle name="Normal 9 13 2 2 2 2" xfId="10267" xr:uid="{01344759-F425-4C7A-BB08-69BD292CA80A}"/>
    <cellStyle name="Normal 9 13 2 2 2 3" xfId="7143" xr:uid="{24D0C8E0-7272-416B-9E9D-8AA642809E65}"/>
    <cellStyle name="Normal 9 13 2 2 3" xfId="4136" xr:uid="{8670ADF3-16CF-463C-9250-1B526AFA4231}"/>
    <cellStyle name="Normal 9 13 2 2 3 2" xfId="9375" xr:uid="{9D52AA7A-C648-4382-A498-DD62B481F648}"/>
    <cellStyle name="Normal 9 13 2 2 4" xfId="8356" xr:uid="{5228E889-F298-4B31-BBA1-64F8CAB42A67}"/>
    <cellStyle name="Normal 9 13 2 2 5" xfId="6251" xr:uid="{03801F10-A42A-4F3A-9DF3-7799B40BBDC3}"/>
    <cellStyle name="Normal 9 13 2 2 6" xfId="3117" xr:uid="{FF9AB596-3F21-4A2E-A0CF-8110C2D81D3C}"/>
    <cellStyle name="Normal 9 13 2 2 7" xfId="2091" xr:uid="{B4755007-831F-4B6D-B497-71546BB3DDDE}"/>
    <cellStyle name="Normal 9 13 2 3" xfId="4616" xr:uid="{695CD5C0-5945-4017-9A49-428931BCDFBE}"/>
    <cellStyle name="Normal 9 13 2 3 2" xfId="9856" xr:uid="{FCD945B0-7606-44A7-AB65-49CEE30F338B}"/>
    <cellStyle name="Normal 9 13 2 3 3" xfId="6732" xr:uid="{E07033BE-39A8-4EF5-AA73-26266ECE2816}"/>
    <cellStyle name="Normal 9 13 2 4" xfId="3655" xr:uid="{6CAD91CE-B643-46E0-A01B-CBFA0F4A2E36}"/>
    <cellStyle name="Normal 9 13 2 4 2" xfId="8894" xr:uid="{F10532A7-B264-4375-96BA-10F9D8B6DB70}"/>
    <cellStyle name="Normal 9 13 2 5" xfId="7875" xr:uid="{DF86379F-68A2-49BE-99EB-D8822B8A6D59}"/>
    <cellStyle name="Normal 9 13 2 6" xfId="5770" xr:uid="{5991915D-80C9-47BB-8CF4-C8E2BB8703BA}"/>
    <cellStyle name="Normal 9 13 2 7" xfId="2636" xr:uid="{485EC846-E32B-4A0F-96BC-4CF697CF724A}"/>
    <cellStyle name="Normal 9 13 2 8" xfId="1610" xr:uid="{83E02389-C6D3-4F6A-A54E-57E4E20315E2}"/>
    <cellStyle name="Normal 9 13 3" xfId="822" xr:uid="{AF2D037F-8D55-440E-A7BB-312CCCD5F141}"/>
    <cellStyle name="Normal 9 13 3 2" xfId="4820" xr:uid="{658EEF8E-98F6-42D5-A1D5-412BD0962342}"/>
    <cellStyle name="Normal 9 13 3 2 2" xfId="10060" xr:uid="{BD7F15BE-EE89-494D-8914-A664FDA16BE9}"/>
    <cellStyle name="Normal 9 13 3 2 3" xfId="6936" xr:uid="{14CC6A17-87B8-4AAB-99AC-ECA9BDAA8866}"/>
    <cellStyle name="Normal 9 13 3 3" xfId="3894" xr:uid="{1133A720-C615-4E7B-8A52-7EDD4215A11E}"/>
    <cellStyle name="Normal 9 13 3 3 2" xfId="9133" xr:uid="{F4DDFE0B-F79C-4115-96D2-3DA6CCD650C0}"/>
    <cellStyle name="Normal 9 13 3 4" xfId="8114" xr:uid="{AAB1C306-E207-4AAF-B23B-076EDF85F73B}"/>
    <cellStyle name="Normal 9 13 3 5" xfId="6009" xr:uid="{9DE109CF-2E84-4C8E-A4FE-742F7F6915C0}"/>
    <cellStyle name="Normal 9 13 3 6" xfId="2875" xr:uid="{7220D1FB-AFED-4586-A37A-9B825DC8FB0A}"/>
    <cellStyle name="Normal 9 13 3 7" xfId="1849" xr:uid="{56A0236F-79DA-4817-B54A-90D02555A35D}"/>
    <cellStyle name="Normal 9 13 4" xfId="4410" xr:uid="{BD021534-E1CB-4308-839E-52A91087799C}"/>
    <cellStyle name="Normal 9 13 4 2" xfId="9650" xr:uid="{95ECF6F6-CBA1-4E96-A182-40BB5011F440}"/>
    <cellStyle name="Normal 9 13 4 3" xfId="6526" xr:uid="{70E454C1-27A9-469F-9403-FE47687299B0}"/>
    <cellStyle name="Normal 9 13 5" xfId="3413" xr:uid="{383A7FE3-3B7B-451C-BF68-3FA9BA3D02A2}"/>
    <cellStyle name="Normal 9 13 5 2" xfId="8652" xr:uid="{DFB540A3-01EE-47ED-BA9E-846E9B0DA923}"/>
    <cellStyle name="Normal 9 13 6" xfId="7633" xr:uid="{C0D4704F-FA8F-4F9F-B0AD-2A9CC9A718E6}"/>
    <cellStyle name="Normal 9 13 7" xfId="5528" xr:uid="{32476FF7-017E-4B26-976D-BFD5213D8F43}"/>
    <cellStyle name="Normal 9 13 8" xfId="10642" xr:uid="{EB526D9D-C9E1-4A5E-9A1E-D1E6DE940143}"/>
    <cellStyle name="Normal 9 13 9" xfId="2394" xr:uid="{76013FC0-AA1B-43B6-B339-9C2827BD3F50}"/>
    <cellStyle name="Normal 9 14" xfId="379" xr:uid="{5ED40A52-BB76-4ADD-B63B-B5B8CEB98AA2}"/>
    <cellStyle name="Normal 9 14 10" xfId="1409" xr:uid="{AEBFF697-1231-42D1-B25C-0939BD452174}"/>
    <cellStyle name="Normal 9 14 2" xfId="622" xr:uid="{897AB2D0-3C33-4CD0-8348-B9AF72E7161A}"/>
    <cellStyle name="Normal 9 14 2 2" xfId="1105" xr:uid="{327377B4-9C15-4FC8-B287-FC2F42F57AB1}"/>
    <cellStyle name="Normal 9 14 2 2 2" xfId="5063" xr:uid="{FEDF7D04-0864-4754-8E45-2ACF7B38C14A}"/>
    <cellStyle name="Normal 9 14 2 2 2 2" xfId="10303" xr:uid="{678BCB47-F25B-4848-A45A-81651C508D12}"/>
    <cellStyle name="Normal 9 14 2 2 2 3" xfId="7179" xr:uid="{A95D97E9-E0B8-4695-A5A4-2A9FDFC988C9}"/>
    <cellStyle name="Normal 9 14 2 2 3" xfId="4177" xr:uid="{315A8C47-8976-40E6-B0D6-3EE1FAF7F7C8}"/>
    <cellStyle name="Normal 9 14 2 2 3 2" xfId="9416" xr:uid="{216F6D90-1F27-47FC-94B0-CCF7F25FC7DA}"/>
    <cellStyle name="Normal 9 14 2 2 4" xfId="8397" xr:uid="{AADDAA27-0AF2-4E1B-B61A-641C3C135F55}"/>
    <cellStyle name="Normal 9 14 2 2 5" xfId="6292" xr:uid="{ED45FB6C-4864-48A6-9EC3-CCB5A2CE6286}"/>
    <cellStyle name="Normal 9 14 2 2 6" xfId="3158" xr:uid="{D87846E1-D288-481E-9AAD-D7449372635C}"/>
    <cellStyle name="Normal 9 14 2 2 7" xfId="2132" xr:uid="{D243A0F4-5419-4357-9EAE-B71D2491D68C}"/>
    <cellStyle name="Normal 9 14 2 3" xfId="4652" xr:uid="{B0576D60-E024-4AF6-A16F-4B9E950E7D9D}"/>
    <cellStyle name="Normal 9 14 2 3 2" xfId="9892" xr:uid="{06E3A43F-4B4B-489C-80BE-818D75F39DD5}"/>
    <cellStyle name="Normal 9 14 2 3 3" xfId="6768" xr:uid="{D58D9000-D295-4A09-8B12-E2F77F63A5DE}"/>
    <cellStyle name="Normal 9 14 2 4" xfId="3696" xr:uid="{2CC8CBA0-579C-489E-9BAB-6BDE28DB65B0}"/>
    <cellStyle name="Normal 9 14 2 4 2" xfId="8935" xr:uid="{3E4C2F0C-F39F-4B4C-941F-EB792DA338DE}"/>
    <cellStyle name="Normal 9 14 2 5" xfId="7916" xr:uid="{E1A89087-E3FE-4456-A1EB-DC7EA8489457}"/>
    <cellStyle name="Normal 9 14 2 6" xfId="5811" xr:uid="{B2872D96-27C9-470F-AA47-89D941B6CEFA}"/>
    <cellStyle name="Normal 9 14 2 7" xfId="2677" xr:uid="{A5E42686-681C-43F4-A9A7-725BE48F6600}"/>
    <cellStyle name="Normal 9 14 2 8" xfId="1651" xr:uid="{00B102C7-90E5-4833-8E75-2734B9D5BA1B}"/>
    <cellStyle name="Normal 9 14 3" xfId="863" xr:uid="{86CA6B2B-0732-495E-AA37-79050BBE32C1}"/>
    <cellStyle name="Normal 9 14 3 2" xfId="4856" xr:uid="{AC9A29F8-779F-4602-A5EF-DF55E9F1396E}"/>
    <cellStyle name="Normal 9 14 3 2 2" xfId="10096" xr:uid="{85C178E5-8172-40B2-9950-54B9D4D45C12}"/>
    <cellStyle name="Normal 9 14 3 2 3" xfId="6972" xr:uid="{E788E1D0-1DBD-4D8E-BF17-3888CCB021EA}"/>
    <cellStyle name="Normal 9 14 3 3" xfId="3935" xr:uid="{12BEB343-E065-41C4-B9D7-1F43517B6D41}"/>
    <cellStyle name="Normal 9 14 3 3 2" xfId="9174" xr:uid="{FDE88BFE-AF86-4C26-9EA0-E9DAA0EFF67A}"/>
    <cellStyle name="Normal 9 14 3 4" xfId="8155" xr:uid="{F11488F0-6CBB-4860-BF1D-7A773360CA43}"/>
    <cellStyle name="Normal 9 14 3 5" xfId="6050" xr:uid="{AE48E684-361E-4E71-9FCA-679E68900F1D}"/>
    <cellStyle name="Normal 9 14 3 6" xfId="2916" xr:uid="{DCFC419F-481A-481F-8CE8-84DF6248B9C3}"/>
    <cellStyle name="Normal 9 14 3 7" xfId="1890" xr:uid="{389C541C-C2A0-4025-8032-3118DAC31474}"/>
    <cellStyle name="Normal 9 14 4" xfId="4445" xr:uid="{77D116CC-2CDF-4221-940E-A53145F917D6}"/>
    <cellStyle name="Normal 9 14 4 2" xfId="9685" xr:uid="{AF41D87D-3824-485E-B9D7-B23B5FFC01AF}"/>
    <cellStyle name="Normal 9 14 4 3" xfId="6561" xr:uid="{FB1654EE-BEDA-4771-8C0C-09C09B223E47}"/>
    <cellStyle name="Normal 9 14 5" xfId="3454" xr:uid="{DFA17F0A-1C23-42F3-9F48-728EC66B8BFB}"/>
    <cellStyle name="Normal 9 14 5 2" xfId="8693" xr:uid="{5C057B4A-1B37-4174-80EE-ABAADEE2D6F2}"/>
    <cellStyle name="Normal 9 14 6" xfId="7674" xr:uid="{3254119A-311E-4ED0-8C71-447210904F28}"/>
    <cellStyle name="Normal 9 14 7" xfId="5569" xr:uid="{0F8ED43A-F949-4327-8F62-2B73D135B393}"/>
    <cellStyle name="Normal 9 14 8" xfId="10683" xr:uid="{5A051832-2BB5-4484-B73B-17AFEC492597}"/>
    <cellStyle name="Normal 9 14 9" xfId="2435" xr:uid="{6C8BCCC2-2595-4D98-8ABE-7FA9669CA577}"/>
    <cellStyle name="Normal 9 15" xfId="420" xr:uid="{14C65309-BDA7-416B-868B-FB04AE25349F}"/>
    <cellStyle name="Normal 9 15 10" xfId="1450" xr:uid="{AC317119-38CC-4003-BE5B-35D97B299950}"/>
    <cellStyle name="Normal 9 15 2" xfId="663" xr:uid="{DA67DDFA-A026-4773-A4BA-22717DC7152A}"/>
    <cellStyle name="Normal 9 15 2 2" xfId="1146" xr:uid="{8A594307-E7ED-44FD-A2B0-E263A414FE3D}"/>
    <cellStyle name="Normal 9 15 2 2 2" xfId="5099" xr:uid="{A4BFE657-6FFB-44D2-A4B3-B60FD8CD0F4B}"/>
    <cellStyle name="Normal 9 15 2 2 2 2" xfId="10339" xr:uid="{7F4F5002-322A-4D1C-9359-B014FE58B60E}"/>
    <cellStyle name="Normal 9 15 2 2 2 3" xfId="7215" xr:uid="{7F737AB4-C996-4C65-95B5-6A5A936FD649}"/>
    <cellStyle name="Normal 9 15 2 2 3" xfId="4218" xr:uid="{FB75D13B-6A71-4F87-9DA0-C1220CDB4C94}"/>
    <cellStyle name="Normal 9 15 2 2 3 2" xfId="9457" xr:uid="{FE989077-520E-422E-BEC0-3453577086EC}"/>
    <cellStyle name="Normal 9 15 2 2 4" xfId="8438" xr:uid="{DE97C98F-BD7C-4128-8DFF-4DD9F9A9285E}"/>
    <cellStyle name="Normal 9 15 2 2 5" xfId="6333" xr:uid="{D80B7DF7-7E36-469A-AE30-B4B6763E77A8}"/>
    <cellStyle name="Normal 9 15 2 2 6" xfId="3199" xr:uid="{44550DA2-371C-407A-9326-791791298D9F}"/>
    <cellStyle name="Normal 9 15 2 2 7" xfId="2173" xr:uid="{6A0D1D39-2BA6-4434-ADD2-F35C659C6236}"/>
    <cellStyle name="Normal 9 15 2 3" xfId="4688" xr:uid="{81BB1DCB-91AA-458F-A1F2-05DE45A09471}"/>
    <cellStyle name="Normal 9 15 2 3 2" xfId="9928" xr:uid="{01B49C4D-4631-41D5-9950-942B3CDB4A7A}"/>
    <cellStyle name="Normal 9 15 2 3 3" xfId="6804" xr:uid="{25800C3F-4115-4023-B61F-0D705F255F75}"/>
    <cellStyle name="Normal 9 15 2 4" xfId="3737" xr:uid="{7CB0D48F-39D7-4A88-A701-100190877131}"/>
    <cellStyle name="Normal 9 15 2 4 2" xfId="8976" xr:uid="{C02D2BE4-32D8-4A39-8292-1AAC4CBA5954}"/>
    <cellStyle name="Normal 9 15 2 5" xfId="7957" xr:uid="{CFD1DAC0-2A62-49BE-96E8-A7F168C53DF3}"/>
    <cellStyle name="Normal 9 15 2 6" xfId="5852" xr:uid="{86C15482-CEDC-4BC9-85B8-23C96C477A6B}"/>
    <cellStyle name="Normal 9 15 2 7" xfId="2718" xr:uid="{AC55CB6C-EF68-48EF-8063-A76A04B9FB04}"/>
    <cellStyle name="Normal 9 15 2 8" xfId="1692" xr:uid="{98996DEC-7F9D-4E2C-8AAB-015FE9D99354}"/>
    <cellStyle name="Normal 9 15 3" xfId="904" xr:uid="{51007743-80B7-4319-B02C-049D119EC4B5}"/>
    <cellStyle name="Normal 9 15 3 2" xfId="4892" xr:uid="{A565E7FE-4CEE-4438-BD1C-102A83E8E9A7}"/>
    <cellStyle name="Normal 9 15 3 2 2" xfId="10132" xr:uid="{2414A8F7-5317-495D-B76D-2ECB0CFBBBF9}"/>
    <cellStyle name="Normal 9 15 3 2 3" xfId="7008" xr:uid="{E8CEA7BC-5DC3-4898-86F9-BE7690603FCD}"/>
    <cellStyle name="Normal 9 15 3 3" xfId="3976" xr:uid="{E042304F-A1A1-42CC-AC2E-842F89236DF6}"/>
    <cellStyle name="Normal 9 15 3 3 2" xfId="9215" xr:uid="{5BB3F984-8F8F-4679-A675-88043E2DF1EB}"/>
    <cellStyle name="Normal 9 15 3 4" xfId="8196" xr:uid="{78A9D488-77DC-4944-8FE9-F72B9919CC5D}"/>
    <cellStyle name="Normal 9 15 3 5" xfId="6091" xr:uid="{E319DA8A-EB71-48DA-ACA0-33C544F54136}"/>
    <cellStyle name="Normal 9 15 3 6" xfId="2957" xr:uid="{06A5C068-7D08-4C9A-9BE5-9D2CE163D43A}"/>
    <cellStyle name="Normal 9 15 3 7" xfId="1931" xr:uid="{F0D7AC69-1431-44AC-BE86-164238EF61C4}"/>
    <cellStyle name="Normal 9 15 4" xfId="4481" xr:uid="{90D4FA08-F1C7-4CFB-BB16-8CFB82D2A71D}"/>
    <cellStyle name="Normal 9 15 4 2" xfId="9721" xr:uid="{3B2D4155-D16A-4CF9-9667-72EA9C5B8EEA}"/>
    <cellStyle name="Normal 9 15 4 3" xfId="6597" xr:uid="{04917DED-7E49-4C5D-9272-0012CFAA29B2}"/>
    <cellStyle name="Normal 9 15 5" xfId="3495" xr:uid="{E4D5ACD2-0535-4143-917C-005C44C50924}"/>
    <cellStyle name="Normal 9 15 5 2" xfId="8734" xr:uid="{F9333CED-7A3E-4A07-A529-3998A41CCB93}"/>
    <cellStyle name="Normal 9 15 6" xfId="7715" xr:uid="{8A3FE31E-BE32-46A2-B5CF-797C477A685E}"/>
    <cellStyle name="Normal 9 15 7" xfId="5610" xr:uid="{E03B828C-0DA9-4302-A8EA-3B75CE0E6F59}"/>
    <cellStyle name="Normal 9 15 8" xfId="10724" xr:uid="{F1B0FE9E-CBD9-4DB6-AF05-13C69206DCA1}"/>
    <cellStyle name="Normal 9 15 9" xfId="2476" xr:uid="{2C75B695-5D9C-4BAD-A1C4-6BFF9FF8F045}"/>
    <cellStyle name="Normal 9 16" xfId="278" xr:uid="{1C9D26F1-EF33-4012-9C15-BB147913DE8C}"/>
    <cellStyle name="Normal 9 16 2" xfId="524" xr:uid="{F8F9F270-23AC-40F4-B034-D479C3B5BD09}"/>
    <cellStyle name="Normal 9 16 2 2" xfId="1007" xr:uid="{6CF3AA2D-D3C9-4032-8661-E5FFF6833EF2}"/>
    <cellStyle name="Normal 9 16 2 2 2" xfId="4980" xr:uid="{39543E0B-F3A8-4726-8A38-A1C221BC6740}"/>
    <cellStyle name="Normal 9 16 2 2 2 2" xfId="10220" xr:uid="{B7268C70-7C66-4640-8643-12F114325F9D}"/>
    <cellStyle name="Normal 9 16 2 2 2 3" xfId="7096" xr:uid="{0D698A62-D759-4421-A0E4-9099DB3BA8EE}"/>
    <cellStyle name="Normal 9 16 2 2 3" xfId="4079" xr:uid="{9E5CB728-967A-4CA2-BF25-804EB5E2E2FC}"/>
    <cellStyle name="Normal 9 16 2 2 3 2" xfId="9318" xr:uid="{C1DCE854-B83F-4A3C-8454-860F3A484CA0}"/>
    <cellStyle name="Normal 9 16 2 2 4" xfId="8299" xr:uid="{EF747B1C-E2B2-44C8-9DDA-10285B5E0D47}"/>
    <cellStyle name="Normal 9 16 2 2 5" xfId="6194" xr:uid="{83D544E3-299E-4572-9089-0C3255E9CC97}"/>
    <cellStyle name="Normal 9 16 2 2 6" xfId="3060" xr:uid="{01289CE1-B77F-4F31-9071-463CB0E3C56A}"/>
    <cellStyle name="Normal 9 16 2 2 7" xfId="2034" xr:uid="{E0B39683-C5BD-42B2-9CEE-A370D98F18B1}"/>
    <cellStyle name="Normal 9 16 2 3" xfId="4568" xr:uid="{03D7512A-5139-4061-9FB0-D1CD415C733B}"/>
    <cellStyle name="Normal 9 16 2 3 2" xfId="9808" xr:uid="{592AA51A-9536-41A3-967A-423C8AF0E6F0}"/>
    <cellStyle name="Normal 9 16 2 3 3" xfId="6684" xr:uid="{E31100ED-8C27-48A4-8336-E10C94F82A9E}"/>
    <cellStyle name="Normal 9 16 2 4" xfId="3598" xr:uid="{B4E22E6C-30D8-433F-A2F7-AEF02FD13FD6}"/>
    <cellStyle name="Normal 9 16 2 4 2" xfId="8837" xr:uid="{702BC249-86B8-4D4F-9D32-3D4D56477ADB}"/>
    <cellStyle name="Normal 9 16 2 5" xfId="7818" xr:uid="{617C276A-BE70-4BDB-9E4F-C2291DF28F22}"/>
    <cellStyle name="Normal 9 16 2 6" xfId="5713" xr:uid="{B356B39E-CAAE-49CA-95C7-7EE369B208E6}"/>
    <cellStyle name="Normal 9 16 2 7" xfId="2579" xr:uid="{0C19987C-83FF-4B70-91DE-2B7A9D6AB6A2}"/>
    <cellStyle name="Normal 9 16 2 8" xfId="1553" xr:uid="{6EF2BFD9-5BAE-435C-899E-C61B8F90B5A3}"/>
    <cellStyle name="Normal 9 16 3" xfId="764" xr:uid="{BE8C3EE0-95C6-454C-A415-44807F9E74D7}"/>
    <cellStyle name="Normal 9 16 3 2" xfId="4772" xr:uid="{2CABBB02-8E6C-48B8-A125-D602D246C799}"/>
    <cellStyle name="Normal 9 16 3 2 2" xfId="10012" xr:uid="{9F50D318-3876-448A-AE11-C4404FB89578}"/>
    <cellStyle name="Normal 9 16 3 2 3" xfId="6888" xr:uid="{3780223B-98E9-4D68-92F2-077A8AB53BDE}"/>
    <cellStyle name="Normal 9 16 3 3" xfId="3836" xr:uid="{086CCDA5-9E60-4879-96E2-A55FCC3A6627}"/>
    <cellStyle name="Normal 9 16 3 3 2" xfId="9075" xr:uid="{A20E6794-AFBF-4CE0-9D83-7F98CF86968A}"/>
    <cellStyle name="Normal 9 16 3 4" xfId="8056" xr:uid="{0618A4D1-4789-43C8-B1F2-8959A9A9B662}"/>
    <cellStyle name="Normal 9 16 3 5" xfId="5951" xr:uid="{B613D19D-FF91-4B15-AE50-8964933A9F3F}"/>
    <cellStyle name="Normal 9 16 3 6" xfId="2817" xr:uid="{17A06A97-297F-4014-A897-611A309A30FB}"/>
    <cellStyle name="Normal 9 16 3 7" xfId="1791" xr:uid="{503137AD-BD62-469E-AC8D-D4A1C64B3D33}"/>
    <cellStyle name="Normal 9 16 4" xfId="4362" xr:uid="{6D91D36E-1A13-44FB-9DB3-A958D3C4C61F}"/>
    <cellStyle name="Normal 9 16 4 2" xfId="9602" xr:uid="{1E90D238-8416-40CC-9AED-5F2B50E0BC4C}"/>
    <cellStyle name="Normal 9 16 4 3" xfId="6478" xr:uid="{C6E377E0-7F2C-4276-B5AF-0A10CB669864}"/>
    <cellStyle name="Normal 9 16 5" xfId="3355" xr:uid="{8556220E-F932-445B-AB8D-A30FDB7E2FE4}"/>
    <cellStyle name="Normal 9 16 5 2" xfId="8594" xr:uid="{299C3BA8-C697-4B10-B651-45DA7315C44D}"/>
    <cellStyle name="Normal 9 16 6" xfId="7575" xr:uid="{4A470D4B-1275-4DC9-A9CA-3948CF4A91FA}"/>
    <cellStyle name="Normal 9 16 7" xfId="5470" xr:uid="{A94784F1-CA54-436E-8E5B-5648160D5148}"/>
    <cellStyle name="Normal 9 16 8" xfId="2336" xr:uid="{5383E58A-F8BF-4C2C-B0C4-85699DEF0C40}"/>
    <cellStyle name="Normal 9 16 9" xfId="1310" xr:uid="{7450530E-D4BC-4D9E-AB67-A6E95F283FB0}"/>
    <cellStyle name="Normal 9 17" xfId="468" xr:uid="{A94ED184-A735-42E0-A28F-E3E9322E3D3A}"/>
    <cellStyle name="Normal 9 17 2" xfId="951" xr:uid="{8C84C66D-453E-4DE5-A80E-D4F1E720CDD3}"/>
    <cellStyle name="Normal 9 17 2 2" xfId="4933" xr:uid="{90BDAE64-163C-4B19-A133-65D1607E9B99}"/>
    <cellStyle name="Normal 9 17 2 2 2" xfId="10173" xr:uid="{C52F8C89-FFB7-43DD-A1C7-59459082D26F}"/>
    <cellStyle name="Normal 9 17 2 2 3" xfId="7049" xr:uid="{03851C09-08FF-4DE8-9976-950823DB522B}"/>
    <cellStyle name="Normal 9 17 2 3" xfId="4023" xr:uid="{E84438F5-A550-4705-8368-9AB707285D19}"/>
    <cellStyle name="Normal 9 17 2 3 2" xfId="9262" xr:uid="{5E008FBB-4424-43BF-A0C9-199CE0162738}"/>
    <cellStyle name="Normal 9 17 2 4" xfId="8243" xr:uid="{4227AF45-B9FA-45D1-B018-ACD4B556322C}"/>
    <cellStyle name="Normal 9 17 2 5" xfId="6138" xr:uid="{FD1E9C65-0369-4BA5-887F-B6712CDFA782}"/>
    <cellStyle name="Normal 9 17 2 6" xfId="3004" xr:uid="{6FB801FB-E003-45C8-9583-31B5ECCE6109}"/>
    <cellStyle name="Normal 9 17 2 7" xfId="1978" xr:uid="{1292950C-0426-482B-8216-18FB29C8A29F}"/>
    <cellStyle name="Normal 9 17 3" xfId="4521" xr:uid="{C5CCE7E0-67D2-4534-A658-EF15D23BFD82}"/>
    <cellStyle name="Normal 9 17 3 2" xfId="9761" xr:uid="{6F97C34C-EEE7-43D0-A77A-53F070952E73}"/>
    <cellStyle name="Normal 9 17 3 3" xfId="6637" xr:uid="{45E6A01D-BB67-40E6-B0E3-61ADB580C60C}"/>
    <cellStyle name="Normal 9 17 4" xfId="3542" xr:uid="{983C5059-DF6C-4870-B9FE-DD6E5C23BF3A}"/>
    <cellStyle name="Normal 9 17 4 2" xfId="8781" xr:uid="{F7F624E0-5DA8-4A5A-B9C9-5AFCA52811A0}"/>
    <cellStyle name="Normal 9 17 5" xfId="7762" xr:uid="{63F73ADB-D614-44E7-A385-74DB9EFB2C38}"/>
    <cellStyle name="Normal 9 17 6" xfId="5657" xr:uid="{A0625C60-A2AD-473D-94F4-295A0A916901}"/>
    <cellStyle name="Normal 9 17 7" xfId="2523" xr:uid="{E186702D-AE54-470E-8C85-45FB1520C56E}"/>
    <cellStyle name="Normal 9 17 8" xfId="1497" xr:uid="{CB6716FE-7C55-4EF1-9941-28628E58C46C}"/>
    <cellStyle name="Normal 9 18" xfId="220" xr:uid="{A084534A-D909-48BD-A7F6-D90116E6FFB2}"/>
    <cellStyle name="Normal 9 18 2" xfId="4313" xr:uid="{2E785468-8DB1-40DD-89DA-89B51B3C58DB}"/>
    <cellStyle name="Normal 9 18 2 2" xfId="9553" xr:uid="{7E8507DD-93BE-433E-ABA7-504789BA0B0F}"/>
    <cellStyle name="Normal 9 18 2 3" xfId="6429" xr:uid="{B4C7E050-6AEF-46AC-A9D0-A40C2D5B5F7B}"/>
    <cellStyle name="Normal 9 18 3" xfId="3297" xr:uid="{EDB8BD2F-9763-4C2D-872C-C82C41D4E7F4}"/>
    <cellStyle name="Normal 9 18 3 2" xfId="8536" xr:uid="{90A34E29-17B2-499D-94E0-3AEFF774D880}"/>
    <cellStyle name="Normal 9 18 4" xfId="7517" xr:uid="{FC87A0A3-18D9-4703-8685-CDE72DF2C3C0}"/>
    <cellStyle name="Normal 9 18 5" xfId="5412" xr:uid="{33C53694-A897-49A9-AEE1-94FC32212F6B}"/>
    <cellStyle name="Normal 9 18 6" xfId="2278" xr:uid="{C240A63F-BAFE-4234-8DA2-DB6C292E0ABF}"/>
    <cellStyle name="Normal 9 18 7" xfId="1252" xr:uid="{A5745581-8CCE-47FD-8018-A101A80325CF}"/>
    <cellStyle name="Normal 9 19" xfId="706" xr:uid="{65545D04-57CC-4CA0-9986-926DBC85001C}"/>
    <cellStyle name="Normal 9 19 2" xfId="4724" xr:uid="{41553A9F-4572-475B-AD22-F3961551E564}"/>
    <cellStyle name="Normal 9 19 2 2" xfId="9964" xr:uid="{11AE98DA-93B6-4F7D-8AB4-C0FFAFFFBACA}"/>
    <cellStyle name="Normal 9 19 2 3" xfId="6840" xr:uid="{3D13640D-5459-4AEF-96BC-768E8C338F4F}"/>
    <cellStyle name="Normal 9 19 3" xfId="3778" xr:uid="{65F2593F-7FEC-4E64-B648-6EA178F229BA}"/>
    <cellStyle name="Normal 9 19 3 2" xfId="9017" xr:uid="{12392D6E-354F-4DB3-B886-88F230BAEF79}"/>
    <cellStyle name="Normal 9 19 4" xfId="7998" xr:uid="{D0538969-C381-46B0-B9C4-C1BC87EC3C85}"/>
    <cellStyle name="Normal 9 19 5" xfId="5893" xr:uid="{436A3583-48B6-477E-B83A-2D056E252E2C}"/>
    <cellStyle name="Normal 9 19 6" xfId="2759" xr:uid="{2ABBFBF3-0243-4053-8A78-D6EA1EF61A15}"/>
    <cellStyle name="Normal 9 19 7" xfId="1733" xr:uid="{CE06EB8D-E9DD-4E35-8203-C800A0189B7F}"/>
    <cellStyle name="Normal 9 2" xfId="156" xr:uid="{4E97C92E-DB2C-4997-9A9D-36B4C49FF86D}"/>
    <cellStyle name="Normal 9 20" xfId="67" xr:uid="{8C1DE517-B9E4-4D35-8084-1D09348B1FB3}"/>
    <cellStyle name="Normal 9 20 2" xfId="9492" xr:uid="{92973A3E-86FF-47A2-A601-BF0F1E3AA909}"/>
    <cellStyle name="Normal 9 20 3" xfId="6368" xr:uid="{400AD282-104C-41F0-AE01-7107828D7491}"/>
    <cellStyle name="Normal 9 21" xfId="5223" xr:uid="{57341CEF-558A-4CF5-85C1-AC66679BD49A}"/>
    <cellStyle name="Normal 9 21 2" xfId="10452" xr:uid="{0224E2DA-1C4F-47D2-87CE-D033509FF423}"/>
    <cellStyle name="Normal 9 21 3" xfId="7328" xr:uid="{2A018BA9-C56A-4FC7-9EF8-59FCBAB8A424}"/>
    <cellStyle name="Normal 9 22" xfId="3240" xr:uid="{4218D2FA-51D6-47BE-A3CE-C28B1A781280}"/>
    <cellStyle name="Normal 9 22 2" xfId="8479" xr:uid="{A629C006-EA8C-4B1C-80F9-BF9FDD53E2DC}"/>
    <cellStyle name="Normal 9 23" xfId="7460" xr:uid="{5322A9DD-8E44-4E99-8C93-0860349DD698}"/>
    <cellStyle name="Normal 9 24" xfId="5355" xr:uid="{38801E5F-CB62-4E1B-960C-D50F22248551}"/>
    <cellStyle name="Normal 9 25" xfId="10584" xr:uid="{38C21B59-0D64-46EA-BDFC-85E57BB564DB}"/>
    <cellStyle name="Normal 9 26" xfId="10765" xr:uid="{D1020F59-CA65-44F5-8844-860419144CA8}"/>
    <cellStyle name="Normal 9 27" xfId="2221" xr:uid="{59EA76D0-7F44-4EBC-A8A1-E5ABA6C643DF}"/>
    <cellStyle name="Normal 9 28" xfId="1195" xr:uid="{54993F13-A1F5-4AD9-9946-8056E04D75A8}"/>
    <cellStyle name="Normal 9 3" xfId="157" xr:uid="{BEB7D431-006B-4FF9-B178-033A5722CD37}"/>
    <cellStyle name="Normal 9 3 10" xfId="470" xr:uid="{C1FD9925-7B70-4CD6-9696-D9620D8517B5}"/>
    <cellStyle name="Normal 9 3 10 2" xfId="953" xr:uid="{59B59F32-B7FC-465A-9743-192D89F948C5}"/>
    <cellStyle name="Normal 9 3 10 2 2" xfId="4935" xr:uid="{2B361D12-38B1-4C01-8CDD-4BE1FB0FA1C8}"/>
    <cellStyle name="Normal 9 3 10 2 2 2" xfId="10175" xr:uid="{AFFCA583-69E7-4092-89E4-5D7C84D47613}"/>
    <cellStyle name="Normal 9 3 10 2 2 3" xfId="7051" xr:uid="{A8936087-3360-4544-A845-19A5C40ACDFF}"/>
    <cellStyle name="Normal 9 3 10 2 3" xfId="4025" xr:uid="{5A1DB44E-FE27-48D0-8EC5-2294D0A54DB1}"/>
    <cellStyle name="Normal 9 3 10 2 3 2" xfId="9264" xr:uid="{FC565BBC-3E7A-416C-B0D3-DEF477C766B9}"/>
    <cellStyle name="Normal 9 3 10 2 4" xfId="8245" xr:uid="{541E671A-1BD1-4927-9980-F54362B1F661}"/>
    <cellStyle name="Normal 9 3 10 2 5" xfId="6140" xr:uid="{DC2FDA24-0409-4D7F-A26A-D81CEFBC834F}"/>
    <cellStyle name="Normal 9 3 10 2 6" xfId="3006" xr:uid="{DA675855-80D8-4AD3-BB35-34806D178DED}"/>
    <cellStyle name="Normal 9 3 10 2 7" xfId="1980" xr:uid="{CF74E3DC-D1C3-42DE-B8F4-D6C0A8446BB0}"/>
    <cellStyle name="Normal 9 3 10 3" xfId="4523" xr:uid="{8B2F928B-47EA-4E44-835F-CF4F79E079E6}"/>
    <cellStyle name="Normal 9 3 10 3 2" xfId="9763" xr:uid="{C3852788-DE90-4850-9E9E-2490B5D68266}"/>
    <cellStyle name="Normal 9 3 10 3 3" xfId="6639" xr:uid="{2E72B04E-2204-4275-A321-7459A0C7103D}"/>
    <cellStyle name="Normal 9 3 10 4" xfId="3544" xr:uid="{B8E111C1-DDD6-4FC4-87DA-2B2C927C2282}"/>
    <cellStyle name="Normal 9 3 10 4 2" xfId="8783" xr:uid="{E538A6E2-0018-4B0C-B10B-F7530EDBAF9B}"/>
    <cellStyle name="Normal 9 3 10 5" xfId="7764" xr:uid="{CAA3F97C-4AF1-41B7-978D-5DEF008E6FF8}"/>
    <cellStyle name="Normal 9 3 10 6" xfId="5659" xr:uid="{B7D9FAD3-2C9D-46A0-B1F5-91910B59A719}"/>
    <cellStyle name="Normal 9 3 10 7" xfId="2525" xr:uid="{A8C9847B-9130-449C-AF1D-A9A7779F8249}"/>
    <cellStyle name="Normal 9 3 10 8" xfId="1499" xr:uid="{336EC7E8-9DE2-4C31-8F36-EAEA147479A5}"/>
    <cellStyle name="Normal 9 3 11" xfId="222" xr:uid="{5651F900-31B6-467C-A807-21408D172B56}"/>
    <cellStyle name="Normal 9 3 11 2" xfId="4315" xr:uid="{ADAC612F-E98F-4A53-B90C-4EE36470D9EC}"/>
    <cellStyle name="Normal 9 3 11 2 2" xfId="9555" xr:uid="{6541A030-6B15-4C1A-91F9-07F4BE5D4D0A}"/>
    <cellStyle name="Normal 9 3 11 2 3" xfId="6431" xr:uid="{5E8455D1-8996-4A7C-BF9B-2AFB34699F56}"/>
    <cellStyle name="Normal 9 3 11 3" xfId="3299" xr:uid="{31594A29-EAEC-47B5-A471-E51BFB6FAA62}"/>
    <cellStyle name="Normal 9 3 11 3 2" xfId="8538" xr:uid="{CAA4CC05-E68B-4773-96E4-621DEEBC1A06}"/>
    <cellStyle name="Normal 9 3 11 4" xfId="7519" xr:uid="{1F2F1E98-A171-4791-AC27-AFB62C190956}"/>
    <cellStyle name="Normal 9 3 11 5" xfId="5414" xr:uid="{C11481F6-BB32-4D2B-80DB-2AE590BC83DA}"/>
    <cellStyle name="Normal 9 3 11 6" xfId="2280" xr:uid="{56ECC0C6-5FC1-44C5-8A9B-E7CD7FD48402}"/>
    <cellStyle name="Normal 9 3 11 7" xfId="1254" xr:uid="{F095668E-C827-42E9-A686-E2F0ADCBE89D}"/>
    <cellStyle name="Normal 9 3 12" xfId="708" xr:uid="{DB50444B-DA08-457A-9723-A5BCC40BF9E3}"/>
    <cellStyle name="Normal 9 3 12 2" xfId="4725" xr:uid="{D47664BA-4E5F-4F6D-8C81-059DDC7A64E7}"/>
    <cellStyle name="Normal 9 3 12 2 2" xfId="9965" xr:uid="{D6754E65-6670-4113-AB97-9DA5E336E96D}"/>
    <cellStyle name="Normal 9 3 12 2 3" xfId="6841" xr:uid="{DAEE1DC9-58EC-4000-9B15-D2BD3C7EF1DA}"/>
    <cellStyle name="Normal 9 3 12 3" xfId="3780" xr:uid="{492FCD0F-8D89-4BA8-A480-72B155D4EC4E}"/>
    <cellStyle name="Normal 9 3 12 3 2" xfId="9019" xr:uid="{7502609C-CA3C-4ABD-8602-E8700B66F2FF}"/>
    <cellStyle name="Normal 9 3 12 4" xfId="8000" xr:uid="{C08F0ED4-9E09-47F8-8D3A-74CE168B4340}"/>
    <cellStyle name="Normal 9 3 12 5" xfId="5895" xr:uid="{3A42EE7E-3C61-4E43-9148-5372AE5005B3}"/>
    <cellStyle name="Normal 9 3 12 6" xfId="2761" xr:uid="{BC7089FA-21F6-4DF3-A3A0-4E5504F3A2B2}"/>
    <cellStyle name="Normal 9 3 12 7" xfId="1735" xr:uid="{84B0818D-FB48-4863-B246-759DAD8C5AA4}"/>
    <cellStyle name="Normal 9 3 13" xfId="4268" xr:uid="{0A699B89-90D5-445A-9E99-9C7E4C3B95FC}"/>
    <cellStyle name="Normal 9 3 13 2" xfId="9508" xr:uid="{2CDD14EB-A203-4362-BB18-03E9CDCCF7F2}"/>
    <cellStyle name="Normal 9 3 13 3" xfId="6384" xr:uid="{D52F13FD-FDD2-4D44-80CD-D083C408EE8B}"/>
    <cellStyle name="Normal 9 3 14" xfId="3242" xr:uid="{E195FBC9-B248-44D1-A468-C53AA68E7FA6}"/>
    <cellStyle name="Normal 9 3 14 2" xfId="8481" xr:uid="{F970EA61-671F-4854-9E5E-F97D4E05DF58}"/>
    <cellStyle name="Normal 9 3 15" xfId="7462" xr:uid="{B662A2B1-66D9-4098-8978-89D176195117}"/>
    <cellStyle name="Normal 9 3 16" xfId="5357" xr:uid="{965CBC5F-1260-4AC3-A3C9-5FEBB9B01235}"/>
    <cellStyle name="Normal 9 3 17" xfId="10586" xr:uid="{F9C7DF09-2FF4-426C-B021-5E0BE16202B6}"/>
    <cellStyle name="Normal 9 3 18" xfId="10767" xr:uid="{2994741A-E3BE-4A54-B3F9-F6076A405C2E}"/>
    <cellStyle name="Normal 9 3 19" xfId="2223" xr:uid="{D7DEC396-B3B6-48CA-A385-F641F66DEB9F}"/>
    <cellStyle name="Normal 9 3 2" xfId="158" xr:uid="{A27C05E8-5584-4771-9A58-FB8A42C55A38}"/>
    <cellStyle name="Normal 9 3 2 10" xfId="4269" xr:uid="{CDAFC4F3-4EB2-4066-A8C0-663FFBC12976}"/>
    <cellStyle name="Normal 9 3 2 10 2" xfId="9509" xr:uid="{B59C4824-987E-4FFE-A81E-F24A1AA5B02D}"/>
    <cellStyle name="Normal 9 3 2 10 3" xfId="6385" xr:uid="{D8693A4B-1C13-4318-AF66-8E1ACE2B3E31}"/>
    <cellStyle name="Normal 9 3 2 11" xfId="3243" xr:uid="{5B8B2641-093E-447B-AD13-ADB1935446A0}"/>
    <cellStyle name="Normal 9 3 2 11 2" xfId="8482" xr:uid="{B0A40E9D-9CA4-4123-8F03-8ECCAFF082C2}"/>
    <cellStyle name="Normal 9 3 2 12" xfId="7463" xr:uid="{2943F294-C94B-425C-A750-FC36894A7D43}"/>
    <cellStyle name="Normal 9 3 2 13" xfId="5358" xr:uid="{3DB6DB0C-CA37-43E0-B5A5-F72461288F4A}"/>
    <cellStyle name="Normal 9 3 2 14" xfId="10587" xr:uid="{C0BA22DB-6DA5-4154-9F90-0BBDD95A6A51}"/>
    <cellStyle name="Normal 9 3 2 15" xfId="10768" xr:uid="{66DC8F78-E5FA-489F-B2AB-E60305B0518E}"/>
    <cellStyle name="Normal 9 3 2 16" xfId="2224" xr:uid="{159DA113-A53E-45DB-994C-A7D9C94ACFD7}"/>
    <cellStyle name="Normal 9 3 2 17" xfId="1198" xr:uid="{29833B8C-CA37-41F7-8D65-FA0B63F8881D}"/>
    <cellStyle name="Normal 9 3 2 2" xfId="200" xr:uid="{EE333FA2-ED49-4CE9-8672-49AAC8F27AE3}"/>
    <cellStyle name="Normal 9 3 2 2 10" xfId="5393" xr:uid="{8F53B993-2BF8-4DD2-92C7-6755364E2AC7}"/>
    <cellStyle name="Normal 9 3 2 2 11" xfId="10622" xr:uid="{6CEEE430-BDC8-4BF4-8B5D-02BF7042E794}"/>
    <cellStyle name="Normal 9 3 2 2 12" xfId="2259" xr:uid="{4D21E694-40B5-4004-B2C9-EAB6024D8D7F}"/>
    <cellStyle name="Normal 9 3 2 2 13" xfId="1233" xr:uid="{1A61D2EB-2ACF-43A1-BB09-34DF2DFC5A11}"/>
    <cellStyle name="Normal 9 3 2 2 2" xfId="179" xr:uid="{4B362820-FBC6-45C0-8591-E5EFB939BD4D}"/>
    <cellStyle name="Normal 9 3 2 2 2 10" xfId="723" xr:uid="{352806BB-42C5-4B6E-9290-BF2B6A47ED61}"/>
    <cellStyle name="Normal 9 3 2 2 2 10 2" xfId="4737" xr:uid="{25F42F4A-E5D3-42E3-A101-07C0924D151A}"/>
    <cellStyle name="Normal 9 3 2 2 2 10 2 2" xfId="9977" xr:uid="{A34A63E0-DD9A-4C48-B28D-51EF9BE3E5CC}"/>
    <cellStyle name="Normal 9 3 2 2 2 10 2 3" xfId="6853" xr:uid="{129AD5DB-5AFF-4FCA-8B12-446C10CAFA3C}"/>
    <cellStyle name="Normal 9 3 2 2 2 10 3" xfId="3795" xr:uid="{1B84357B-1D87-4BEF-A750-C50696D85273}"/>
    <cellStyle name="Normal 9 3 2 2 2 10 3 2" xfId="9034" xr:uid="{5826AC8D-2081-4B78-B627-33D0B6CEABB4}"/>
    <cellStyle name="Normal 9 3 2 2 2 10 4" xfId="8015" xr:uid="{08135FF7-BBC1-4C5A-B99E-F45058B9A7B1}"/>
    <cellStyle name="Normal 9 3 2 2 2 10 5" xfId="5910" xr:uid="{73ABE65D-D602-4A83-B2A7-8953FC1A376C}"/>
    <cellStyle name="Normal 9 3 2 2 2 10 6" xfId="2776" xr:uid="{0B7A9640-02AA-4DEB-B068-F11FB852578E}"/>
    <cellStyle name="Normal 9 3 2 2 2 10 7" xfId="1750" xr:uid="{5E78E656-3F2A-4D9C-973D-3949C1EAFBEC}"/>
    <cellStyle name="Normal 9 3 2 2 2 11" xfId="4279" xr:uid="{4C75D3A5-EA7A-496F-A5FA-955BC056A3B1}"/>
    <cellStyle name="Normal 9 3 2 2 2 11 2" xfId="9519" xr:uid="{16D57327-FE8F-4DC5-BC78-3A1871473F32}"/>
    <cellStyle name="Normal 9 3 2 2 2 11 3" xfId="6395" xr:uid="{4B0DBAC1-9E5C-402C-8974-86A578DA7538}"/>
    <cellStyle name="Normal 9 3 2 2 2 12" xfId="3257" xr:uid="{57939C04-8687-4E38-B493-57F703A84EA4}"/>
    <cellStyle name="Normal 9 3 2 2 2 12 2" xfId="8496" xr:uid="{9B01A233-5489-4491-8ED5-46E188AF8032}"/>
    <cellStyle name="Normal 9 3 2 2 2 13" xfId="7477" xr:uid="{A40B381A-62FA-4A93-975A-BEB4F88C51EA}"/>
    <cellStyle name="Normal 9 3 2 2 2 14" xfId="5372" xr:uid="{A789C70B-9DA7-4ABA-84C1-85B0E9E392D3}"/>
    <cellStyle name="Normal 9 3 2 2 2 15" xfId="10601" xr:uid="{766539F3-E160-4135-96B2-DAF115141378}"/>
    <cellStyle name="Normal 9 3 2 2 2 16" xfId="10782" xr:uid="{4988BE77-4E4E-4A4A-85EB-EA68361069B8}"/>
    <cellStyle name="Normal 9 3 2 2 2 17" xfId="2238" xr:uid="{74753525-A56C-43A1-A1D8-A87AF78DA0B7}"/>
    <cellStyle name="Normal 9 3 2 2 2 18" xfId="1212" xr:uid="{CB283E35-25AB-4267-B267-57669A6489DD}"/>
    <cellStyle name="Normal 9 3 2 2 2 2" xfId="181" xr:uid="{8914C44A-164E-4878-9E54-AF2739ED53EA}"/>
    <cellStyle name="Normal 9 3 2 2 2 2 10" xfId="3259" xr:uid="{6597A7F3-CC95-41C5-89D8-A840F08F93FC}"/>
    <cellStyle name="Normal 9 3 2 2 2 2 10 2" xfId="8498" xr:uid="{4742D09F-CE71-4AC6-AA14-489ADDD63C01}"/>
    <cellStyle name="Normal 9 3 2 2 2 2 11" xfId="7479" xr:uid="{04A2F596-1623-4830-B926-89FD86F5A022}"/>
    <cellStyle name="Normal 9 3 2 2 2 2 12" xfId="5374" xr:uid="{FE291A9B-D277-42CA-A502-B0E46E0CA1B6}"/>
    <cellStyle name="Normal 9 3 2 2 2 2 13" xfId="10603" xr:uid="{24447E61-9A1B-47F1-85E4-E0887CF1A60F}"/>
    <cellStyle name="Normal 9 3 2 2 2 2 14" xfId="10784" xr:uid="{835A9F7A-776B-41F0-B31A-929D009B43C9}"/>
    <cellStyle name="Normal 9 3 2 2 2 2 15" xfId="2240" xr:uid="{0C8D2A10-418B-4BCE-B974-2A8B59458C1D}"/>
    <cellStyle name="Normal 9 3 2 2 2 2 16" xfId="1214" xr:uid="{25B75CAB-4274-43CF-A258-4F6F9B7CA402}"/>
    <cellStyle name="Normal 9 3 2 2 2 2 2" xfId="355" xr:uid="{4C5B50F3-2ADD-42CA-854F-F5847FB5BD0B}"/>
    <cellStyle name="Normal 9 3 2 2 2 2 2 10" xfId="1387" xr:uid="{D8560A61-6DA1-4F47-8E97-FA52ED1AD155}"/>
    <cellStyle name="Normal 9 3 2 2 2 2 2 2" xfId="600" xr:uid="{80642627-9854-4CBE-BD9A-037169E3766D}"/>
    <cellStyle name="Normal 9 3 2 2 2 2 2 2 2" xfId="1083" xr:uid="{7ED9F33C-C2A7-40AE-8D7E-532AEDA1DF32}"/>
    <cellStyle name="Normal 9 3 2 2 2 2 2 2 2 2" xfId="5042" xr:uid="{4226D51F-13C0-4460-BAB3-D1106832AB9D}"/>
    <cellStyle name="Normal 9 3 2 2 2 2 2 2 2 2 2" xfId="10282" xr:uid="{5044EE62-33D9-449A-B02A-9F5782351DB8}"/>
    <cellStyle name="Normal 9 3 2 2 2 2 2 2 2 2 3" xfId="7158" xr:uid="{59E71284-2A27-470E-BF8B-A58A3922E9B2}"/>
    <cellStyle name="Normal 9 3 2 2 2 2 2 2 2 3" xfId="4155" xr:uid="{6D0A3214-4B86-45EE-AC61-DF10ABBDBED4}"/>
    <cellStyle name="Normal 9 3 2 2 2 2 2 2 2 3 2" xfId="9394" xr:uid="{1630972D-B64F-4808-A833-733E6C78FE26}"/>
    <cellStyle name="Normal 9 3 2 2 2 2 2 2 2 4" xfId="8375" xr:uid="{DEC4C14A-A162-424E-B5D5-2A28C7C80CA3}"/>
    <cellStyle name="Normal 9 3 2 2 2 2 2 2 2 5" xfId="6270" xr:uid="{8A05ADB1-53EF-4EC9-9466-AD6BFD2DF5A1}"/>
    <cellStyle name="Normal 9 3 2 2 2 2 2 2 2 6" xfId="3136" xr:uid="{1FC030D0-AD2C-4A38-A002-60747347459B}"/>
    <cellStyle name="Normal 9 3 2 2 2 2 2 2 2 7" xfId="2110" xr:uid="{1363AE0E-A37E-4462-9962-2072438F1790}"/>
    <cellStyle name="Normal 9 3 2 2 2 2 2 2 3" xfId="4631" xr:uid="{714F0DF9-9DFD-4515-9F8E-41133DB252E8}"/>
    <cellStyle name="Normal 9 3 2 2 2 2 2 2 3 2" xfId="9871" xr:uid="{7D92C5EB-1F3F-4721-87FD-8E147E4B7ED0}"/>
    <cellStyle name="Normal 9 3 2 2 2 2 2 2 3 3" xfId="6747" xr:uid="{9B7D9928-4526-4D29-87A3-40E3FD60E5B0}"/>
    <cellStyle name="Normal 9 3 2 2 2 2 2 2 4" xfId="3674" xr:uid="{E5FB52E6-ABA2-47EA-AC9F-5CCB637B54D6}"/>
    <cellStyle name="Normal 9 3 2 2 2 2 2 2 4 2" xfId="8913" xr:uid="{8E504EAD-824A-4286-B62F-73D7A10D8B8E}"/>
    <cellStyle name="Normal 9 3 2 2 2 2 2 2 5" xfId="7894" xr:uid="{2DBA0778-A14A-4F02-8F0C-975CE1AD4060}"/>
    <cellStyle name="Normal 9 3 2 2 2 2 2 2 6" xfId="5789" xr:uid="{55F63DAA-3114-4613-B5D1-2DC4C5268891}"/>
    <cellStyle name="Normal 9 3 2 2 2 2 2 2 7" xfId="2655" xr:uid="{91A7BCEC-BA51-4733-BCE9-B67F0896027A}"/>
    <cellStyle name="Normal 9 3 2 2 2 2 2 2 8" xfId="1629" xr:uid="{DA10C008-53CA-47A9-8DA2-15CB6259D93A}"/>
    <cellStyle name="Normal 9 3 2 2 2 2 2 3" xfId="841" xr:uid="{9712302D-0AA9-4ACD-86CA-4CE79A32F3F6}"/>
    <cellStyle name="Normal 9 3 2 2 2 2 2 3 2" xfId="4835" xr:uid="{2304E908-6489-49B2-B70E-E7F0D9D97436}"/>
    <cellStyle name="Normal 9 3 2 2 2 2 2 3 2 2" xfId="10075" xr:uid="{5E58A435-3050-4BD2-8874-0FDE57DD78A2}"/>
    <cellStyle name="Normal 9 3 2 2 2 2 2 3 2 3" xfId="6951" xr:uid="{7E4D491E-3C66-422D-99E7-6D41B12FAE9D}"/>
    <cellStyle name="Normal 9 3 2 2 2 2 2 3 3" xfId="3913" xr:uid="{09C05E27-F320-4105-9412-4BB0D3DA40A3}"/>
    <cellStyle name="Normal 9 3 2 2 2 2 2 3 3 2" xfId="9152" xr:uid="{22509FB9-8977-4A80-B585-A25913EC9D28}"/>
    <cellStyle name="Normal 9 3 2 2 2 2 2 3 4" xfId="8133" xr:uid="{1D84963A-4351-4A06-9C58-CB5C7654BEB5}"/>
    <cellStyle name="Normal 9 3 2 2 2 2 2 3 5" xfId="6028" xr:uid="{4BE45244-5CB2-4424-8C4C-32D64B93E4C1}"/>
    <cellStyle name="Normal 9 3 2 2 2 2 2 3 6" xfId="2894" xr:uid="{70DDAA32-6289-4BA1-9EE7-D5E843C07AFE}"/>
    <cellStyle name="Normal 9 3 2 2 2 2 2 3 7" xfId="1868" xr:uid="{1746977B-A941-4388-89E2-E695093756A8}"/>
    <cellStyle name="Normal 9 3 2 2 2 2 2 4" xfId="4424" xr:uid="{B0A12864-0181-4AC0-AF03-E71C47D29BE1}"/>
    <cellStyle name="Normal 9 3 2 2 2 2 2 4 2" xfId="9664" xr:uid="{6E0582B2-8C41-492F-A2E6-42F69E23E2E4}"/>
    <cellStyle name="Normal 9 3 2 2 2 2 2 4 3" xfId="6540" xr:uid="{CF900DE6-AFBB-43CA-A58C-7BF9B86CCB89}"/>
    <cellStyle name="Normal 9 3 2 2 2 2 2 5" xfId="3432" xr:uid="{59740364-1AEC-4F33-8C32-735D5B38CEF3}"/>
    <cellStyle name="Normal 9 3 2 2 2 2 2 5 2" xfId="8671" xr:uid="{8A9E6909-A719-498C-91CB-E3BCB2A486FD}"/>
    <cellStyle name="Normal 9 3 2 2 2 2 2 6" xfId="7652" xr:uid="{CF8F1AFB-8E2A-4477-A71F-F029080303AD}"/>
    <cellStyle name="Normal 9 3 2 2 2 2 2 7" xfId="5547" xr:uid="{461D2806-A679-4DAC-B90D-3B50438D3465}"/>
    <cellStyle name="Normal 9 3 2 2 2 2 2 8" xfId="10661" xr:uid="{397C9620-6BC5-4690-9453-E418F4203F46}"/>
    <cellStyle name="Normal 9 3 2 2 2 2 2 9" xfId="2413" xr:uid="{B850EAAB-2540-4BAC-B5E9-1CD30B725552}"/>
    <cellStyle name="Normal 9 3 2 2 2 2 3" xfId="398" xr:uid="{897CF8C4-53AB-4203-BCA3-5946F6FAE1D7}"/>
    <cellStyle name="Normal 9 3 2 2 2 2 3 10" xfId="1428" xr:uid="{857BAC40-8E95-4CFF-9B3E-EEAF5F6B82F5}"/>
    <cellStyle name="Normal 9 3 2 2 2 2 3 2" xfId="641" xr:uid="{F7FB29F7-612F-4039-8267-003C28B13E65}"/>
    <cellStyle name="Normal 9 3 2 2 2 2 3 2 2" xfId="1124" xr:uid="{8DD1A9EB-2E66-47A7-BECB-20BA77948B31}"/>
    <cellStyle name="Normal 9 3 2 2 2 2 3 2 2 2" xfId="5078" xr:uid="{E7903959-7728-451C-BD76-A0B20DE302E2}"/>
    <cellStyle name="Normal 9 3 2 2 2 2 3 2 2 2 2" xfId="10318" xr:uid="{03796387-C015-4F85-8EDF-CC7E736CC7DE}"/>
    <cellStyle name="Normal 9 3 2 2 2 2 3 2 2 2 3" xfId="7194" xr:uid="{75D9265F-2C29-4A69-82CF-3C38504EE67F}"/>
    <cellStyle name="Normal 9 3 2 2 2 2 3 2 2 3" xfId="4196" xr:uid="{32597093-2743-41C1-8597-3A62215198B2}"/>
    <cellStyle name="Normal 9 3 2 2 2 2 3 2 2 3 2" xfId="9435" xr:uid="{87E2C12C-C5C8-474A-9E56-FC73FA09AB6D}"/>
    <cellStyle name="Normal 9 3 2 2 2 2 3 2 2 4" xfId="8416" xr:uid="{F1CFAB4A-8FEC-462E-A718-291BE9D0ABFD}"/>
    <cellStyle name="Normal 9 3 2 2 2 2 3 2 2 5" xfId="6311" xr:uid="{74890359-2161-469B-BCE2-C84A731AE6D8}"/>
    <cellStyle name="Normal 9 3 2 2 2 2 3 2 2 6" xfId="3177" xr:uid="{5528088F-AA01-4163-900D-3B4EAA8BF973}"/>
    <cellStyle name="Normal 9 3 2 2 2 2 3 2 2 7" xfId="2151" xr:uid="{EDD7418F-3575-4497-8A63-EBC63B465901}"/>
    <cellStyle name="Normal 9 3 2 2 2 2 3 2 3" xfId="4667" xr:uid="{E84B94B5-C183-4AD5-9A5D-FC08ADFFC318}"/>
    <cellStyle name="Normal 9 3 2 2 2 2 3 2 3 2" xfId="9907" xr:uid="{81AF154B-AC6D-4772-9838-765EF19F943C}"/>
    <cellStyle name="Normal 9 3 2 2 2 2 3 2 3 3" xfId="6783" xr:uid="{AAE9EA95-8CC8-42E2-9B83-193FE8292613}"/>
    <cellStyle name="Normal 9 3 2 2 2 2 3 2 4" xfId="3715" xr:uid="{5E5AAF46-ECC7-401F-9A8E-516E13D003BC}"/>
    <cellStyle name="Normal 9 3 2 2 2 2 3 2 4 2" xfId="8954" xr:uid="{4B673160-B476-4652-8299-025AF19FC64B}"/>
    <cellStyle name="Normal 9 3 2 2 2 2 3 2 5" xfId="7935" xr:uid="{559B2FEF-DFB9-447F-8D65-ECE6BC2DE96B}"/>
    <cellStyle name="Normal 9 3 2 2 2 2 3 2 6" xfId="5830" xr:uid="{96E37F41-19C1-4424-B8D8-A467241CA5C9}"/>
    <cellStyle name="Normal 9 3 2 2 2 2 3 2 7" xfId="2696" xr:uid="{63B678EF-F9A7-4321-8AAE-9724934BC367}"/>
    <cellStyle name="Normal 9 3 2 2 2 2 3 2 8" xfId="1670" xr:uid="{C6ECE33A-047D-4672-862A-C363A164A0D4}"/>
    <cellStyle name="Normal 9 3 2 2 2 2 3 3" xfId="882" xr:uid="{DA12F8A0-D551-42C4-9400-772BE2CC4BD4}"/>
    <cellStyle name="Normal 9 3 2 2 2 2 3 3 2" xfId="4871" xr:uid="{B620BEC3-3374-4607-9B69-114CB9513247}"/>
    <cellStyle name="Normal 9 3 2 2 2 2 3 3 2 2" xfId="10111" xr:uid="{F9952EC2-AB2B-4264-8A52-7D104CF29136}"/>
    <cellStyle name="Normal 9 3 2 2 2 2 3 3 2 3" xfId="6987" xr:uid="{B7701A08-37F4-41BE-A0A5-F94D5E4CAF35}"/>
    <cellStyle name="Normal 9 3 2 2 2 2 3 3 3" xfId="3954" xr:uid="{D7E51C26-7038-4AB5-91A7-94DFAA6848F6}"/>
    <cellStyle name="Normal 9 3 2 2 2 2 3 3 3 2" xfId="9193" xr:uid="{7DF460E6-B351-4E25-A2ED-D6931A4FB693}"/>
    <cellStyle name="Normal 9 3 2 2 2 2 3 3 4" xfId="8174" xr:uid="{3DE9E0B3-3105-480A-A9B4-E954E71779A7}"/>
    <cellStyle name="Normal 9 3 2 2 2 2 3 3 5" xfId="6069" xr:uid="{C492B1AD-98AA-4958-8F95-485A5D1D0758}"/>
    <cellStyle name="Normal 9 3 2 2 2 2 3 3 6" xfId="2935" xr:uid="{D2891CCB-9B9B-4548-A8A7-569960BD46FC}"/>
    <cellStyle name="Normal 9 3 2 2 2 2 3 3 7" xfId="1909" xr:uid="{A239FA2F-C634-446F-8626-5C97E616F400}"/>
    <cellStyle name="Normal 9 3 2 2 2 2 3 4" xfId="4460" xr:uid="{8872B0BF-25E9-4EF5-88BE-8FD76B3574AC}"/>
    <cellStyle name="Normal 9 3 2 2 2 2 3 4 2" xfId="9700" xr:uid="{52C59201-E6D4-49CC-B11B-C9448348FC53}"/>
    <cellStyle name="Normal 9 3 2 2 2 2 3 4 3" xfId="6576" xr:uid="{6BA3F2C3-9C09-4126-99CA-E0250CF7BA91}"/>
    <cellStyle name="Normal 9 3 2 2 2 2 3 5" xfId="3473" xr:uid="{F457168F-4A9C-49F2-AA60-D789F65E68E0}"/>
    <cellStyle name="Normal 9 3 2 2 2 2 3 5 2" xfId="8712" xr:uid="{0B5450A0-011C-49BC-893B-D2741109F2A1}"/>
    <cellStyle name="Normal 9 3 2 2 2 2 3 6" xfId="7693" xr:uid="{3587E78E-D639-4D34-8F7B-48960022AF1C}"/>
    <cellStyle name="Normal 9 3 2 2 2 2 3 7" xfId="5588" xr:uid="{BA48DCD8-47F2-42FE-B178-76F531107D4C}"/>
    <cellStyle name="Normal 9 3 2 2 2 2 3 8" xfId="10702" xr:uid="{89649F59-22E9-42EE-9EC4-070F371BC9E8}"/>
    <cellStyle name="Normal 9 3 2 2 2 2 3 9" xfId="2454" xr:uid="{36FA8AC8-69A1-4A87-8014-15DF5FFDA9F8}"/>
    <cellStyle name="Normal 9 3 2 2 2 2 4" xfId="439" xr:uid="{A5A448A0-E241-448E-BDC5-DF6045798271}"/>
    <cellStyle name="Normal 9 3 2 2 2 2 4 10" xfId="1469" xr:uid="{2FF2AF14-8501-43A1-BDFA-0ECA5A0978DB}"/>
    <cellStyle name="Normal 9 3 2 2 2 2 4 2" xfId="682" xr:uid="{73405EF2-EAFE-42C1-8146-F5FCA1B4DCBA}"/>
    <cellStyle name="Normal 9 3 2 2 2 2 4 2 2" xfId="1165" xr:uid="{709D8E8A-A0EA-48AB-8723-C8B22BF0D827}"/>
    <cellStyle name="Normal 9 3 2 2 2 2 4 2 2 2" xfId="5114" xr:uid="{7E4CB419-D1F3-49FD-A3C5-C4147FC81334}"/>
    <cellStyle name="Normal 9 3 2 2 2 2 4 2 2 2 2" xfId="10354" xr:uid="{E73D5D23-A0D7-4C51-BEAF-E41FDCEB1348}"/>
    <cellStyle name="Normal 9 3 2 2 2 2 4 2 2 2 3" xfId="7230" xr:uid="{7994D716-E19F-451E-BAB8-1044509CB7FB}"/>
    <cellStyle name="Normal 9 3 2 2 2 2 4 2 2 3" xfId="4237" xr:uid="{1DBC7384-19B3-474B-BDD6-3FB86D188A95}"/>
    <cellStyle name="Normal 9 3 2 2 2 2 4 2 2 3 2" xfId="9476" xr:uid="{90C53512-B44F-4207-81C0-71B9A46F16DE}"/>
    <cellStyle name="Normal 9 3 2 2 2 2 4 2 2 4" xfId="8457" xr:uid="{6763C22B-B5BB-49FA-AC38-1F57148A4558}"/>
    <cellStyle name="Normal 9 3 2 2 2 2 4 2 2 5" xfId="6352" xr:uid="{1BD4E7F5-FA11-4912-99C1-78D5A67979C6}"/>
    <cellStyle name="Normal 9 3 2 2 2 2 4 2 2 6" xfId="3218" xr:uid="{8E6409B2-2392-4288-8976-AE7A243B8E21}"/>
    <cellStyle name="Normal 9 3 2 2 2 2 4 2 2 7" xfId="2192" xr:uid="{CA158478-E4E4-40D8-8923-1E3549BA0EAF}"/>
    <cellStyle name="Normal 9 3 2 2 2 2 4 2 3" xfId="4703" xr:uid="{21F0759D-2AB9-4BB1-ACB2-57C4603C32C7}"/>
    <cellStyle name="Normal 9 3 2 2 2 2 4 2 3 2" xfId="9943" xr:uid="{8A0AD62D-C90E-49D9-B094-2C3C5402FF7A}"/>
    <cellStyle name="Normal 9 3 2 2 2 2 4 2 3 3" xfId="6819" xr:uid="{E1977DC6-C4D9-443E-89E8-9F288F35316B}"/>
    <cellStyle name="Normal 9 3 2 2 2 2 4 2 4" xfId="3756" xr:uid="{CC7EF4A1-AF87-4677-8F89-42EE47375A03}"/>
    <cellStyle name="Normal 9 3 2 2 2 2 4 2 4 2" xfId="8995" xr:uid="{581C1BFD-3773-4F8D-AE58-57F15B4459F3}"/>
    <cellStyle name="Normal 9 3 2 2 2 2 4 2 5" xfId="7976" xr:uid="{AB8B2F21-C774-44EA-A1A6-ED884E6AE8A8}"/>
    <cellStyle name="Normal 9 3 2 2 2 2 4 2 6" xfId="5871" xr:uid="{83644D82-AFFE-4A98-BD93-AF1275AFB3DE}"/>
    <cellStyle name="Normal 9 3 2 2 2 2 4 2 7" xfId="2737" xr:uid="{D6E31509-72B9-43B2-89F6-20B7936E3F58}"/>
    <cellStyle name="Normal 9 3 2 2 2 2 4 2 8" xfId="1711" xr:uid="{341AEA01-DA0D-4A29-95F9-629B10A62840}"/>
    <cellStyle name="Normal 9 3 2 2 2 2 4 3" xfId="923" xr:uid="{E8DAC334-80E3-4F61-ACF9-2CF45284F715}"/>
    <cellStyle name="Normal 9 3 2 2 2 2 4 3 2" xfId="4907" xr:uid="{11C52928-A13C-42DF-99E2-B52371E86AF5}"/>
    <cellStyle name="Normal 9 3 2 2 2 2 4 3 2 2" xfId="10147" xr:uid="{E0B028EB-24C0-4A1F-BC80-7849A75CBDD0}"/>
    <cellStyle name="Normal 9 3 2 2 2 2 4 3 2 3" xfId="7023" xr:uid="{CBE64CCC-F718-44DA-9F14-6D15488EA899}"/>
    <cellStyle name="Normal 9 3 2 2 2 2 4 3 3" xfId="3995" xr:uid="{FE7C4959-42F6-439D-81F7-F6F4BD804F77}"/>
    <cellStyle name="Normal 9 3 2 2 2 2 4 3 3 2" xfId="9234" xr:uid="{93A3BC87-7DEE-45C3-A555-30894F8AE5DC}"/>
    <cellStyle name="Normal 9 3 2 2 2 2 4 3 4" xfId="8215" xr:uid="{7081EDC6-64B1-4AB2-87CD-30B0E7656EC3}"/>
    <cellStyle name="Normal 9 3 2 2 2 2 4 3 5" xfId="6110" xr:uid="{2E328F80-09E3-4EB4-AECA-1D42166D09A9}"/>
    <cellStyle name="Normal 9 3 2 2 2 2 4 3 6" xfId="2976" xr:uid="{AA71EFC6-E605-4B90-BBAC-FC43A77A4EE6}"/>
    <cellStyle name="Normal 9 3 2 2 2 2 4 3 7" xfId="1950" xr:uid="{DD44AD33-3BEB-4688-863C-75315996EA3F}"/>
    <cellStyle name="Normal 9 3 2 2 2 2 4 4" xfId="4496" xr:uid="{E748C3DE-5765-458F-8E10-3E4FB3721590}"/>
    <cellStyle name="Normal 9 3 2 2 2 2 4 4 2" xfId="9736" xr:uid="{7813166E-E3BB-4C3A-A01A-58230CCCD6C7}"/>
    <cellStyle name="Normal 9 3 2 2 2 2 4 4 3" xfId="6612" xr:uid="{1C6FA98F-AE5B-4931-A52A-BCCAA7DC2B08}"/>
    <cellStyle name="Normal 9 3 2 2 2 2 4 5" xfId="3514" xr:uid="{718E58F0-F90F-4CA5-A6DA-AAD6C5BE6868}"/>
    <cellStyle name="Normal 9 3 2 2 2 2 4 5 2" xfId="8753" xr:uid="{5376A69A-A552-4D8E-AD9E-7597F18B79DD}"/>
    <cellStyle name="Normal 9 3 2 2 2 2 4 6" xfId="7734" xr:uid="{48B8018E-50A8-42F8-BC54-F4C34A064E39}"/>
    <cellStyle name="Normal 9 3 2 2 2 2 4 7" xfId="5629" xr:uid="{32578F18-C3D2-4E0E-9C10-BE1BFB4DFD7D}"/>
    <cellStyle name="Normal 9 3 2 2 2 2 4 8" xfId="10743" xr:uid="{3F490E2E-C112-4017-A9B4-D3027952002A}"/>
    <cellStyle name="Normal 9 3 2 2 2 2 4 9" xfId="2495" xr:uid="{5FD9F68D-B300-49DF-8852-B54768488846}"/>
    <cellStyle name="Normal 9 3 2 2 2 2 5" xfId="297" xr:uid="{34C8E237-7773-46D0-B1BD-65E35B5B68FB}"/>
    <cellStyle name="Normal 9 3 2 2 2 2 5 2" xfId="543" xr:uid="{C978B6F8-C1A6-4D42-A04C-595D703C94BC}"/>
    <cellStyle name="Normal 9 3 2 2 2 2 5 2 2" xfId="1026" xr:uid="{926AA425-6C46-49AB-AB1F-FF7EF6397920}"/>
    <cellStyle name="Normal 9 3 2 2 2 2 5 2 2 2" xfId="4994" xr:uid="{5D2D66B6-A5F7-4C81-AB47-2E468D8F78E2}"/>
    <cellStyle name="Normal 9 3 2 2 2 2 5 2 2 2 2" xfId="10234" xr:uid="{F25D241D-7DDF-455B-BD29-0675D33991B6}"/>
    <cellStyle name="Normal 9 3 2 2 2 2 5 2 2 2 3" xfId="7110" xr:uid="{EF2EC9EE-E4BD-44FB-AEB1-1ADDA62EB85C}"/>
    <cellStyle name="Normal 9 3 2 2 2 2 5 2 2 3" xfId="4098" xr:uid="{08BC53D6-1D5E-4B2B-846F-D2EE1D31EA50}"/>
    <cellStyle name="Normal 9 3 2 2 2 2 5 2 2 3 2" xfId="9337" xr:uid="{DDDDB1AA-72C4-41A5-A691-98C130072130}"/>
    <cellStyle name="Normal 9 3 2 2 2 2 5 2 2 4" xfId="8318" xr:uid="{86BB1F0B-56DE-49C5-9804-D26C3FDF658B}"/>
    <cellStyle name="Normal 9 3 2 2 2 2 5 2 2 5" xfId="6213" xr:uid="{F0106D77-A7A9-40D4-91FA-C1510F30D863}"/>
    <cellStyle name="Normal 9 3 2 2 2 2 5 2 2 6" xfId="3079" xr:uid="{32E23EB5-4A27-40B1-BF64-9B0F3467D9F0}"/>
    <cellStyle name="Normal 9 3 2 2 2 2 5 2 2 7" xfId="2053" xr:uid="{0158DDD6-BB9B-45D6-8FEA-D7E0D7945596}"/>
    <cellStyle name="Normal 9 3 2 2 2 2 5 2 3" xfId="4583" xr:uid="{2BC550EC-BD91-4063-8C03-6DBC29940A68}"/>
    <cellStyle name="Normal 9 3 2 2 2 2 5 2 3 2" xfId="9823" xr:uid="{CC7693E1-E8B3-4106-BEC6-EBFDFAB22295}"/>
    <cellStyle name="Normal 9 3 2 2 2 2 5 2 3 3" xfId="6699" xr:uid="{9D9C7037-AF1F-4ED0-8342-FBB193AD9143}"/>
    <cellStyle name="Normal 9 3 2 2 2 2 5 2 4" xfId="3617" xr:uid="{7494D264-A435-404B-A3B4-AF9C9E8D084B}"/>
    <cellStyle name="Normal 9 3 2 2 2 2 5 2 4 2" xfId="8856" xr:uid="{383B346E-15E2-419D-A3CE-246FAC8F01D3}"/>
    <cellStyle name="Normal 9 3 2 2 2 2 5 2 5" xfId="7837" xr:uid="{D4A7B3AC-6508-4FF6-BF3E-D1F4C35D8412}"/>
    <cellStyle name="Normal 9 3 2 2 2 2 5 2 6" xfId="5732" xr:uid="{EE9DFD93-3883-4EB6-8D46-57B563572FDE}"/>
    <cellStyle name="Normal 9 3 2 2 2 2 5 2 7" xfId="2598" xr:uid="{420EC85B-0954-4247-B6DE-31AE9DAB6D44}"/>
    <cellStyle name="Normal 9 3 2 2 2 2 5 2 8" xfId="1572" xr:uid="{77ECF3AE-13B1-4C16-9CFA-85E0E510CB2D}"/>
    <cellStyle name="Normal 9 3 2 2 2 2 5 3" xfId="783" xr:uid="{6FC017CC-8DEA-450F-9B7F-00D12B2D6D92}"/>
    <cellStyle name="Normal 9 3 2 2 2 2 5 3 2" xfId="4787" xr:uid="{0E3C91AD-7585-4A2B-AEC9-93A701AE7246}"/>
    <cellStyle name="Normal 9 3 2 2 2 2 5 3 2 2" xfId="10027" xr:uid="{D5780D03-0D5A-4500-AE16-5ACDEB398F5B}"/>
    <cellStyle name="Normal 9 3 2 2 2 2 5 3 2 3" xfId="6903" xr:uid="{41A49A54-78D8-417B-A004-A85DCA3CA1B3}"/>
    <cellStyle name="Normal 9 3 2 2 2 2 5 3 3" xfId="3855" xr:uid="{E24F6402-5B33-470D-B8AD-4A8756896165}"/>
    <cellStyle name="Normal 9 3 2 2 2 2 5 3 3 2" xfId="9094" xr:uid="{060B3F63-E13D-40E2-8DF3-F5A2F7F5783E}"/>
    <cellStyle name="Normal 9 3 2 2 2 2 5 3 4" xfId="8075" xr:uid="{2CFA6F96-D99B-42EA-B407-31DBE39700ED}"/>
    <cellStyle name="Normal 9 3 2 2 2 2 5 3 5" xfId="5970" xr:uid="{60642168-9EAA-4330-BBC3-1989692E70B1}"/>
    <cellStyle name="Normal 9 3 2 2 2 2 5 3 6" xfId="2836" xr:uid="{BB4686D2-0D43-47FD-8AC8-6B04BF4883F5}"/>
    <cellStyle name="Normal 9 3 2 2 2 2 5 3 7" xfId="1810" xr:uid="{1E247A02-701E-4E7F-994C-3B9021E29935}"/>
    <cellStyle name="Normal 9 3 2 2 2 2 5 4" xfId="4377" xr:uid="{8DB34BE2-B8DF-4A84-B588-690A9C14374B}"/>
    <cellStyle name="Normal 9 3 2 2 2 2 5 4 2" xfId="9617" xr:uid="{8352AAF8-8F02-4DBA-9F38-109C6CCDFFE8}"/>
    <cellStyle name="Normal 9 3 2 2 2 2 5 4 3" xfId="6493" xr:uid="{C96A261D-6F61-4F7A-A616-4C74AD439541}"/>
    <cellStyle name="Normal 9 3 2 2 2 2 5 5" xfId="3374" xr:uid="{AAA8A784-C894-4618-AF86-ED28B4F151B9}"/>
    <cellStyle name="Normal 9 3 2 2 2 2 5 5 2" xfId="8613" xr:uid="{F63BBD6A-1D11-4FEC-BCAE-C1F50AAD0E12}"/>
    <cellStyle name="Normal 9 3 2 2 2 2 5 6" xfId="7594" xr:uid="{30113F99-7DC7-441C-8EF1-49CF5E1D2625}"/>
    <cellStyle name="Normal 9 3 2 2 2 2 5 7" xfId="5489" xr:uid="{24B0EE8D-06DA-47DA-943B-51A64472554E}"/>
    <cellStyle name="Normal 9 3 2 2 2 2 5 8" xfId="2355" xr:uid="{70CCD003-7551-4991-B3E0-EB01113B8F8C}"/>
    <cellStyle name="Normal 9 3 2 2 2 2 5 9" xfId="1329" xr:uid="{CC3A164A-DCBF-4DDC-89EE-B44E4152768F}"/>
    <cellStyle name="Normal 9 3 2 2 2 2 6" xfId="486" xr:uid="{74A31AB8-9386-4183-8416-FCE0172DE5F5}"/>
    <cellStyle name="Normal 9 3 2 2 2 2 6 2" xfId="969" xr:uid="{F122E1DF-C3EE-46BB-AEEE-3A892374F511}"/>
    <cellStyle name="Normal 9 3 2 2 2 2 6 2 2" xfId="4947" xr:uid="{F9C74E74-D515-4D3B-8BCC-2D311CF666F3}"/>
    <cellStyle name="Normal 9 3 2 2 2 2 6 2 2 2" xfId="10187" xr:uid="{99AFD452-0101-40A1-86D5-2F24D6F63BF5}"/>
    <cellStyle name="Normal 9 3 2 2 2 2 6 2 2 3" xfId="7063" xr:uid="{F4F857D5-7E85-42FA-9D94-42E62C2EE2C6}"/>
    <cellStyle name="Normal 9 3 2 2 2 2 6 2 3" xfId="4041" xr:uid="{5B8639EA-95B4-4C70-B68A-78CBC082B753}"/>
    <cellStyle name="Normal 9 3 2 2 2 2 6 2 3 2" xfId="9280" xr:uid="{DE82767A-FBDD-4AA7-B903-E4DB7CC35958}"/>
    <cellStyle name="Normal 9 3 2 2 2 2 6 2 4" xfId="8261" xr:uid="{42263A5E-E43D-42E3-ACB9-7D8E45A3509E}"/>
    <cellStyle name="Normal 9 3 2 2 2 2 6 2 5" xfId="6156" xr:uid="{4727F15E-0B18-405D-9DE6-73F71441456E}"/>
    <cellStyle name="Normal 9 3 2 2 2 2 6 2 6" xfId="3022" xr:uid="{9FC6CEED-9DA9-4B73-8AF4-978C52534CD4}"/>
    <cellStyle name="Normal 9 3 2 2 2 2 6 2 7" xfId="1996" xr:uid="{F7630016-A184-4E6F-B5AF-4E63BEE15AA2}"/>
    <cellStyle name="Normal 9 3 2 2 2 2 6 3" xfId="4535" xr:uid="{415EAAE6-48CF-4010-8314-D81A33D780AB}"/>
    <cellStyle name="Normal 9 3 2 2 2 2 6 3 2" xfId="9775" xr:uid="{6A784977-250E-47F6-AC22-F8C280A90C8A}"/>
    <cellStyle name="Normal 9 3 2 2 2 2 6 3 3" xfId="6651" xr:uid="{9AE669ED-C346-4F94-9D16-9E46820D3F99}"/>
    <cellStyle name="Normal 9 3 2 2 2 2 6 4" xfId="3560" xr:uid="{32E05BC0-B6EB-4EA2-9D12-34B46B76A640}"/>
    <cellStyle name="Normal 9 3 2 2 2 2 6 4 2" xfId="8799" xr:uid="{9D2EB70E-C9E3-4BDA-9EA0-FDE568C628CD}"/>
    <cellStyle name="Normal 9 3 2 2 2 2 6 5" xfId="7780" xr:uid="{AE663D15-448C-4B80-A46E-16E392B8638A}"/>
    <cellStyle name="Normal 9 3 2 2 2 2 6 6" xfId="5675" xr:uid="{5554B087-B78B-4316-B578-258853E40885}"/>
    <cellStyle name="Normal 9 3 2 2 2 2 6 7" xfId="2541" xr:uid="{643A83F9-0F98-4E3E-81EA-D4F0B2AB6125}"/>
    <cellStyle name="Normal 9 3 2 2 2 2 6 8" xfId="1515" xr:uid="{6EAA837C-CCF1-402D-A306-0F33C0126B5D}"/>
    <cellStyle name="Normal 9 3 2 2 2 2 7" xfId="239" xr:uid="{EBB74CF2-E90F-4268-8173-1C7D865DA047}"/>
    <cellStyle name="Normal 9 3 2 2 2 2 7 2" xfId="4328" xr:uid="{62FB7FC9-4DF6-405D-A949-5F8DB26A7589}"/>
    <cellStyle name="Normal 9 3 2 2 2 2 7 2 2" xfId="9568" xr:uid="{7B851F05-8FB1-4754-99A5-593C7527E257}"/>
    <cellStyle name="Normal 9 3 2 2 2 2 7 2 3" xfId="6444" xr:uid="{D4479A2B-2F00-4BCB-B321-003EB66B54DB}"/>
    <cellStyle name="Normal 9 3 2 2 2 2 7 3" xfId="3316" xr:uid="{0FB8E18A-80D3-4BE4-9773-8F2690BA8580}"/>
    <cellStyle name="Normal 9 3 2 2 2 2 7 3 2" xfId="8555" xr:uid="{033BD4E5-5342-41D2-AA8B-016D2E338F4A}"/>
    <cellStyle name="Normal 9 3 2 2 2 2 7 4" xfId="7536" xr:uid="{7438A772-D4B3-4DDA-8F32-4E0B9376C94F}"/>
    <cellStyle name="Normal 9 3 2 2 2 2 7 5" xfId="5431" xr:uid="{9E550A2E-F1DD-4825-8A51-0DD4FACCED45}"/>
    <cellStyle name="Normal 9 3 2 2 2 2 7 6" xfId="2297" xr:uid="{4D0D3111-53A5-4EAC-A448-9BA7ED09E230}"/>
    <cellStyle name="Normal 9 3 2 2 2 2 7 7" xfId="1271" xr:uid="{46EB779D-1FC9-4F52-95AD-BE8ACCBDB3CE}"/>
    <cellStyle name="Normal 9 3 2 2 2 2 8" xfId="725" xr:uid="{55CEA7CB-342B-45DA-BDA2-24F157625EED}"/>
    <cellStyle name="Normal 9 3 2 2 2 2 8 2" xfId="4739" xr:uid="{92FE6553-2833-497C-BE27-3867F52E7A24}"/>
    <cellStyle name="Normal 9 3 2 2 2 2 8 2 2" xfId="9979" xr:uid="{568F5574-8FEB-4E23-98FF-EBC846895F86}"/>
    <cellStyle name="Normal 9 3 2 2 2 2 8 2 3" xfId="6855" xr:uid="{700316DB-702F-4AF7-B76F-A0468BDBF3B9}"/>
    <cellStyle name="Normal 9 3 2 2 2 2 8 3" xfId="3797" xr:uid="{E4C0599F-9309-43DC-8BF1-A350A4622842}"/>
    <cellStyle name="Normal 9 3 2 2 2 2 8 3 2" xfId="9036" xr:uid="{1EEC9974-65A9-4FA1-A9D5-C797C1117FCE}"/>
    <cellStyle name="Normal 9 3 2 2 2 2 8 4" xfId="8017" xr:uid="{28054C15-2A3D-4658-920A-E484B0CC21A4}"/>
    <cellStyle name="Normal 9 3 2 2 2 2 8 5" xfId="5912" xr:uid="{2AAA16FB-10B6-4517-918F-B1EB57FD0265}"/>
    <cellStyle name="Normal 9 3 2 2 2 2 8 6" xfId="2778" xr:uid="{9B0F0884-DF1A-4F4C-B458-77CFE6CE6391}"/>
    <cellStyle name="Normal 9 3 2 2 2 2 8 7" xfId="1752" xr:uid="{F8C27C99-A7EC-4C6A-9E47-D1FBA04E194E}"/>
    <cellStyle name="Normal 9 3 2 2 2 2 9" xfId="4281" xr:uid="{CF6A5E5E-C592-42A5-BF77-3FF4E10048E8}"/>
    <cellStyle name="Normal 9 3 2 2 2 2 9 2" xfId="9521" xr:uid="{4E1D9282-7484-4D49-AD24-6A95AAB45F06}"/>
    <cellStyle name="Normal 9 3 2 2 2 2 9 3" xfId="6397" xr:uid="{5A81B0E6-8AFD-45F1-A3E6-CAD9B60C2944}"/>
    <cellStyle name="Normal 9 3 2 2 2 3" xfId="201" xr:uid="{B187FD42-8310-481D-A34F-4BD21F405D17}"/>
    <cellStyle name="Normal 9 3 2 2 2 3 10" xfId="10623" xr:uid="{53A8D0AC-CBFE-4D7D-8D02-C19876A5C80D}"/>
    <cellStyle name="Normal 9 3 2 2 2 3 11" xfId="2260" xr:uid="{30869262-ACEC-4378-90B2-C0969E9E6B64}"/>
    <cellStyle name="Normal 9 3 2 2 2 3 12" xfId="1234" xr:uid="{DEAAE4F6-8175-4860-988C-BB53276770F5}"/>
    <cellStyle name="Normal 9 3 2 2 2 3 2" xfId="317" xr:uid="{0E2F47C1-6E63-42F1-A035-62F1CC1AFECB}"/>
    <cellStyle name="Normal 9 3 2 2 2 3 2 2" xfId="562" xr:uid="{12D1EEAF-7BCF-451A-ADB3-D04C42CB3E33}"/>
    <cellStyle name="Normal 9 3 2 2 2 3 2 2 2" xfId="1045" xr:uid="{DAC4318D-BAA5-4218-8238-97569737A27F}"/>
    <cellStyle name="Normal 9 3 2 2 2 3 2 2 2 2" xfId="5013" xr:uid="{90FDCC79-AEDA-442B-B9D4-42A22EF920D5}"/>
    <cellStyle name="Normal 9 3 2 2 2 3 2 2 2 2 2" xfId="10253" xr:uid="{6516A439-2F46-4047-9AE8-933E509B5221}"/>
    <cellStyle name="Normal 9 3 2 2 2 3 2 2 2 2 3" xfId="7129" xr:uid="{EA996B68-CC54-49FA-8A9D-DAFF6CF3DBBC}"/>
    <cellStyle name="Normal 9 3 2 2 2 3 2 2 2 3" xfId="4117" xr:uid="{4DCF4C28-0366-4F25-9A15-50CE621EEF2F}"/>
    <cellStyle name="Normal 9 3 2 2 2 3 2 2 2 3 2" xfId="9356" xr:uid="{EE3644B2-02A9-4926-8318-46BC477D6AF6}"/>
    <cellStyle name="Normal 9 3 2 2 2 3 2 2 2 4" xfId="8337" xr:uid="{14F00342-E1B7-4D8D-BDE8-343ABA79A50F}"/>
    <cellStyle name="Normal 9 3 2 2 2 3 2 2 2 5" xfId="6232" xr:uid="{58603FAE-CD94-4FEE-AD5A-C8EEFC8D54F9}"/>
    <cellStyle name="Normal 9 3 2 2 2 3 2 2 2 6" xfId="3098" xr:uid="{E5DA5F97-E0F2-40C4-8D18-DA44B32DD429}"/>
    <cellStyle name="Normal 9 3 2 2 2 3 2 2 2 7" xfId="2072" xr:uid="{6D76C7AF-21BA-433C-9AFD-018FFF7CFFDF}"/>
    <cellStyle name="Normal 9 3 2 2 2 3 2 2 3" xfId="4602" xr:uid="{1631F2FB-29B0-4131-B2A7-CF9C6D9B56D9}"/>
    <cellStyle name="Normal 9 3 2 2 2 3 2 2 3 2" xfId="9842" xr:uid="{C56AAAC9-D78B-4AEC-A51A-7F1846E16BCC}"/>
    <cellStyle name="Normal 9 3 2 2 2 3 2 2 3 3" xfId="6718" xr:uid="{5F073205-B9E5-407B-98D9-FEC65E8F0AE0}"/>
    <cellStyle name="Normal 9 3 2 2 2 3 2 2 4" xfId="3636" xr:uid="{A45D4833-E15D-4989-A6B1-3CF378865A17}"/>
    <cellStyle name="Normal 9 3 2 2 2 3 2 2 4 2" xfId="8875" xr:uid="{056B11DE-AD6A-49F5-9DB1-58067A6EF3A1}"/>
    <cellStyle name="Normal 9 3 2 2 2 3 2 2 5" xfId="7856" xr:uid="{FE4A67BE-D997-427D-852E-5E3DA1B9CF26}"/>
    <cellStyle name="Normal 9 3 2 2 2 3 2 2 6" xfId="5751" xr:uid="{E0C3951C-85AB-46FD-A388-70AC85671E48}"/>
    <cellStyle name="Normal 9 3 2 2 2 3 2 2 7" xfId="2617" xr:uid="{97C2A8F5-20F8-4EA5-9357-024413F2A939}"/>
    <cellStyle name="Normal 9 3 2 2 2 3 2 2 8" xfId="1591" xr:uid="{B0B57CBC-357D-4065-AC4C-8674DA8512C0}"/>
    <cellStyle name="Normal 9 3 2 2 2 3 2 3" xfId="803" xr:uid="{F5505501-954C-46A5-A012-1F4784003B2B}"/>
    <cellStyle name="Normal 9 3 2 2 2 3 2 3 2" xfId="4806" xr:uid="{445B74EA-C99E-45B1-9513-3FB5B21989AE}"/>
    <cellStyle name="Normal 9 3 2 2 2 3 2 3 2 2" xfId="10046" xr:uid="{0C964378-FC7D-493E-A942-5D0B8B1A0CB5}"/>
    <cellStyle name="Normal 9 3 2 2 2 3 2 3 2 3" xfId="6922" xr:uid="{80827A24-E7C8-4914-90D4-7A279CC9CBB3}"/>
    <cellStyle name="Normal 9 3 2 2 2 3 2 3 3" xfId="3875" xr:uid="{736F1F73-28B3-4C14-8595-000F51664205}"/>
    <cellStyle name="Normal 9 3 2 2 2 3 2 3 3 2" xfId="9114" xr:uid="{F92EEBCD-DAF6-4CD4-9B55-97727F20D55A}"/>
    <cellStyle name="Normal 9 3 2 2 2 3 2 3 4" xfId="8095" xr:uid="{E9A7ED4E-F5DD-4934-A6FB-7E21F7920136}"/>
    <cellStyle name="Normal 9 3 2 2 2 3 2 3 5" xfId="5990" xr:uid="{14795329-4D6A-417B-B37E-ABA49887486C}"/>
    <cellStyle name="Normal 9 3 2 2 2 3 2 3 6" xfId="2856" xr:uid="{16393480-9746-4292-97CB-0DED45B9A583}"/>
    <cellStyle name="Normal 9 3 2 2 2 3 2 3 7" xfId="1830" xr:uid="{F736A151-77BD-4143-A706-AEC742D2D992}"/>
    <cellStyle name="Normal 9 3 2 2 2 3 2 4" xfId="4396" xr:uid="{A0A0F983-7810-4922-B835-297F32B46883}"/>
    <cellStyle name="Normal 9 3 2 2 2 3 2 4 2" xfId="9636" xr:uid="{7C829AAD-60D3-4C4A-A3F6-BDD45FEF5F93}"/>
    <cellStyle name="Normal 9 3 2 2 2 3 2 4 3" xfId="6512" xr:uid="{2FCA3B6E-FF5A-43D3-A512-C7FE42156B52}"/>
    <cellStyle name="Normal 9 3 2 2 2 3 2 5" xfId="3394" xr:uid="{190F5F61-AC14-43C4-A806-DADDE2B5CC62}"/>
    <cellStyle name="Normal 9 3 2 2 2 3 2 5 2" xfId="8633" xr:uid="{DD6A0B6A-F23B-4B26-8963-CC261B5431B2}"/>
    <cellStyle name="Normal 9 3 2 2 2 3 2 6" xfId="7614" xr:uid="{3546D446-1877-4A9E-82AC-8B46270A5B53}"/>
    <cellStyle name="Normal 9 3 2 2 2 3 2 7" xfId="5509" xr:uid="{B1757D8C-0751-45A4-9EC1-9C64931AA121}"/>
    <cellStyle name="Normal 9 3 2 2 2 3 2 8" xfId="2375" xr:uid="{534C89C9-82CF-452E-BFBE-C0248606D114}"/>
    <cellStyle name="Normal 9 3 2 2 2 3 2 9" xfId="1349" xr:uid="{00CF75E1-CDDE-4D7C-80F6-0B7AEF2DA7E2}"/>
    <cellStyle name="Normal 9 3 2 2 2 3 3" xfId="505" xr:uid="{C958E74D-947B-4A7A-87F4-8CC747C49061}"/>
    <cellStyle name="Normal 9 3 2 2 2 3 3 2" xfId="988" xr:uid="{ED7BB46D-798B-4A27-B77D-4F48A52A7187}"/>
    <cellStyle name="Normal 9 3 2 2 2 3 3 2 2" xfId="4965" xr:uid="{612DE2DF-1DAF-4CD1-9F5E-74D4442F388E}"/>
    <cellStyle name="Normal 9 3 2 2 2 3 3 2 2 2" xfId="10205" xr:uid="{B508D8F1-070E-4B4A-986A-69FE20C218B6}"/>
    <cellStyle name="Normal 9 3 2 2 2 3 3 2 2 3" xfId="7081" xr:uid="{891C5CB9-5D26-4863-900F-6AE3965ACA23}"/>
    <cellStyle name="Normal 9 3 2 2 2 3 3 2 3" xfId="4060" xr:uid="{321819F3-EE3C-4667-A5A1-9BD20EF9E622}"/>
    <cellStyle name="Normal 9 3 2 2 2 3 3 2 3 2" xfId="9299" xr:uid="{A3759385-98E3-4293-BC27-451747B67027}"/>
    <cellStyle name="Normal 9 3 2 2 2 3 3 2 4" xfId="8280" xr:uid="{2A406C7A-6C4D-4226-8A9E-53BB0477FDE1}"/>
    <cellStyle name="Normal 9 3 2 2 2 3 3 2 5" xfId="6175" xr:uid="{5655931F-AEF5-45AB-9AAA-15B459020824}"/>
    <cellStyle name="Normal 9 3 2 2 2 3 3 2 6" xfId="3041" xr:uid="{FE2F548C-1344-4555-ABE8-E9D9019A6E57}"/>
    <cellStyle name="Normal 9 3 2 2 2 3 3 2 7" xfId="2015" xr:uid="{541D1A8B-3E0C-4F64-9BC6-B3C3C0AC8487}"/>
    <cellStyle name="Normal 9 3 2 2 2 3 3 3" xfId="4553" xr:uid="{3334B463-2AC0-42C3-B4B4-6293A4957028}"/>
    <cellStyle name="Normal 9 3 2 2 2 3 3 3 2" xfId="9793" xr:uid="{BF9A468E-38F1-47CA-B8E4-10DFDDD0A1C7}"/>
    <cellStyle name="Normal 9 3 2 2 2 3 3 3 3" xfId="6669" xr:uid="{D1178505-3DC6-452D-97A1-A5A417CF93D2}"/>
    <cellStyle name="Normal 9 3 2 2 2 3 3 4" xfId="3579" xr:uid="{F1A5AABB-EA37-4FA0-99DC-454C39E333CA}"/>
    <cellStyle name="Normal 9 3 2 2 2 3 3 4 2" xfId="8818" xr:uid="{0EED9498-3873-4599-A182-E7154FAE2C8A}"/>
    <cellStyle name="Normal 9 3 2 2 2 3 3 5" xfId="7799" xr:uid="{33EA7F11-F99D-4369-8650-15EFBC411D49}"/>
    <cellStyle name="Normal 9 3 2 2 2 3 3 6" xfId="5694" xr:uid="{FB8A86FF-3442-45F4-A6E4-3071FEFDC5D5}"/>
    <cellStyle name="Normal 9 3 2 2 2 3 3 7" xfId="2560" xr:uid="{C962FB65-6D71-4198-8008-54F675944F9F}"/>
    <cellStyle name="Normal 9 3 2 2 2 3 3 8" xfId="1534" xr:uid="{09DFDD94-6489-4462-B417-C81B36640ED9}"/>
    <cellStyle name="Normal 9 3 2 2 2 3 4" xfId="259" xr:uid="{440337B3-D902-4893-9466-B0055D07A74C}"/>
    <cellStyle name="Normal 9 3 2 2 2 3 4 2" xfId="4347" xr:uid="{3CDD0BBF-0760-4032-B5AA-6138D1E55655}"/>
    <cellStyle name="Normal 9 3 2 2 2 3 4 2 2" xfId="9587" xr:uid="{113DAEBD-2150-4908-9438-B13F4553B665}"/>
    <cellStyle name="Normal 9 3 2 2 2 3 4 2 3" xfId="6463" xr:uid="{91F6AB8E-38B3-4407-88E7-E53686F681EC}"/>
    <cellStyle name="Normal 9 3 2 2 2 3 4 3" xfId="3336" xr:uid="{659C67B9-860A-43B3-BE72-9DDED297CDB4}"/>
    <cellStyle name="Normal 9 3 2 2 2 3 4 3 2" xfId="8575" xr:uid="{EB829D2A-8742-46FC-BC7F-E0AB3634C907}"/>
    <cellStyle name="Normal 9 3 2 2 2 3 4 4" xfId="7556" xr:uid="{5842A4DC-8511-4F19-A37E-C96B8DF4A402}"/>
    <cellStyle name="Normal 9 3 2 2 2 3 4 5" xfId="5451" xr:uid="{6805134E-482F-401B-9D32-54C9AFDB8D27}"/>
    <cellStyle name="Normal 9 3 2 2 2 3 4 6" xfId="2317" xr:uid="{2F325699-BF91-4D3B-BA91-5B72424B8AB9}"/>
    <cellStyle name="Normal 9 3 2 2 2 3 4 7" xfId="1291" xr:uid="{B762BE96-1016-4B29-A100-CDB898E55762}"/>
    <cellStyle name="Normal 9 3 2 2 2 3 5" xfId="745" xr:uid="{61A261F0-8B3F-4A99-9DAF-8091B0C37369}"/>
    <cellStyle name="Normal 9 3 2 2 2 3 5 2" xfId="4758" xr:uid="{1305395D-4C27-4DEA-A1AB-DBDACE60AF68}"/>
    <cellStyle name="Normal 9 3 2 2 2 3 5 2 2" xfId="9998" xr:uid="{5845E980-9F2D-4C88-98D1-B57C837AEFDE}"/>
    <cellStyle name="Normal 9 3 2 2 2 3 5 2 3" xfId="6874" xr:uid="{32ECE2AF-285E-4DD9-9564-591B1F13B4C3}"/>
    <cellStyle name="Normal 9 3 2 2 2 3 5 3" xfId="3817" xr:uid="{EBF45A2B-D97C-40B2-93DA-D993C0DC7981}"/>
    <cellStyle name="Normal 9 3 2 2 2 3 5 3 2" xfId="9056" xr:uid="{81B39089-6FD5-42F6-BE4B-061606FC0FFB}"/>
    <cellStyle name="Normal 9 3 2 2 2 3 5 4" xfId="8037" xr:uid="{0AEB4BEB-F464-44CA-A139-061B3D150083}"/>
    <cellStyle name="Normal 9 3 2 2 2 3 5 5" xfId="5932" xr:uid="{ED2F4F22-06DE-468B-8FFC-65249718C607}"/>
    <cellStyle name="Normal 9 3 2 2 2 3 5 6" xfId="2798" xr:uid="{0948ACFE-2DDE-4705-9FA8-6D67D3DCE0DF}"/>
    <cellStyle name="Normal 9 3 2 2 2 3 5 7" xfId="1772" xr:uid="{CED12A52-2BF4-47C1-9377-DE9C93C80D3B}"/>
    <cellStyle name="Normal 9 3 2 2 2 3 6" xfId="4300" xr:uid="{A59BA717-F777-4F07-B9E4-BFA9A0525059}"/>
    <cellStyle name="Normal 9 3 2 2 2 3 6 2" xfId="9540" xr:uid="{B67DABFF-B9D5-4FBB-8443-4FD7EF4F13AB}"/>
    <cellStyle name="Normal 9 3 2 2 2 3 6 3" xfId="6416" xr:uid="{6D332A6F-A97A-4557-BEC1-04A7B348BFCE}"/>
    <cellStyle name="Normal 9 3 2 2 2 3 7" xfId="3279" xr:uid="{ED6406E3-7A80-4C5E-824B-B96D8218AF61}"/>
    <cellStyle name="Normal 9 3 2 2 2 3 7 2" xfId="8518" xr:uid="{C5F5C2C8-9F6A-4440-AAD4-4C187EFCE6AE}"/>
    <cellStyle name="Normal 9 3 2 2 2 3 8" xfId="7499" xr:uid="{21AEE6D8-92D2-43C4-AC70-71CE02F43B92}"/>
    <cellStyle name="Normal 9 3 2 2 2 3 9" xfId="5394" xr:uid="{9BD93DDF-C5D3-44B7-8AD8-FF5C8EE23DEF}"/>
    <cellStyle name="Normal 9 3 2 2 2 4" xfId="353" xr:uid="{E82AE58D-266F-4E01-975B-6E828E3C2C24}"/>
    <cellStyle name="Normal 9 3 2 2 2 4 10" xfId="1385" xr:uid="{6D6D5234-1D3E-43C2-8A96-853E2FCED636}"/>
    <cellStyle name="Normal 9 3 2 2 2 4 2" xfId="598" xr:uid="{8A644126-CEF7-4E36-8E7E-A5542620F42F}"/>
    <cellStyle name="Normal 9 3 2 2 2 4 2 2" xfId="1081" xr:uid="{1BF36694-EAEC-4DE1-89EB-69DAC95A53AD}"/>
    <cellStyle name="Normal 9 3 2 2 2 4 2 2 2" xfId="5040" xr:uid="{A5FF1F16-B405-4173-8975-190792D66C74}"/>
    <cellStyle name="Normal 9 3 2 2 2 4 2 2 2 2" xfId="10280" xr:uid="{AF42CB2D-2246-4AD7-9D9D-99C5B8FF744B}"/>
    <cellStyle name="Normal 9 3 2 2 2 4 2 2 2 3" xfId="7156" xr:uid="{760B309A-4FE0-4D9E-AAC6-2F1234B58864}"/>
    <cellStyle name="Normal 9 3 2 2 2 4 2 2 3" xfId="4153" xr:uid="{298852B9-F15B-491F-A286-11485AC3F767}"/>
    <cellStyle name="Normal 9 3 2 2 2 4 2 2 3 2" xfId="9392" xr:uid="{DB5EA30E-DBAA-487D-9848-0D014FF0C09F}"/>
    <cellStyle name="Normal 9 3 2 2 2 4 2 2 4" xfId="8373" xr:uid="{78C68521-9C98-4A0E-AED0-49101450651D}"/>
    <cellStyle name="Normal 9 3 2 2 2 4 2 2 5" xfId="6268" xr:uid="{DB506403-5635-4EB0-A8EA-AE972762AA1E}"/>
    <cellStyle name="Normal 9 3 2 2 2 4 2 2 6" xfId="3134" xr:uid="{065B5C22-D828-46F3-AEAB-BA18BFD21847}"/>
    <cellStyle name="Normal 9 3 2 2 2 4 2 2 7" xfId="2108" xr:uid="{4FBBE398-DC03-4554-9336-59B9FB987A86}"/>
    <cellStyle name="Normal 9 3 2 2 2 4 2 3" xfId="4629" xr:uid="{8711D099-8E1F-4F86-9AD6-63CF77BD07B0}"/>
    <cellStyle name="Normal 9 3 2 2 2 4 2 3 2" xfId="9869" xr:uid="{57C0B25A-41AA-4DF8-8F96-4F41C0B92008}"/>
    <cellStyle name="Normal 9 3 2 2 2 4 2 3 3" xfId="6745" xr:uid="{25359020-EFAF-40BE-9E51-5031B4497D39}"/>
    <cellStyle name="Normal 9 3 2 2 2 4 2 4" xfId="3672" xr:uid="{A66ACE5C-8459-4B55-A1F7-19BE1E115FB6}"/>
    <cellStyle name="Normal 9 3 2 2 2 4 2 4 2" xfId="8911" xr:uid="{34F605A4-DD78-4970-AE73-581948E809EF}"/>
    <cellStyle name="Normal 9 3 2 2 2 4 2 5" xfId="7892" xr:uid="{B182CBB7-A8D9-4D58-B085-EA05674AC98D}"/>
    <cellStyle name="Normal 9 3 2 2 2 4 2 6" xfId="5787" xr:uid="{57AB8A87-0D89-4F33-B5C9-076C146ACEC7}"/>
    <cellStyle name="Normal 9 3 2 2 2 4 2 7" xfId="2653" xr:uid="{90D8244A-E1F2-45C1-B5DE-EF0BAD9334C6}"/>
    <cellStyle name="Normal 9 3 2 2 2 4 2 8" xfId="1627" xr:uid="{CEB57771-876F-4F56-8EC3-B88CE0C64D03}"/>
    <cellStyle name="Normal 9 3 2 2 2 4 3" xfId="839" xr:uid="{42EFCE37-E082-4F93-A487-CC18090695CA}"/>
    <cellStyle name="Normal 9 3 2 2 2 4 3 2" xfId="4833" xr:uid="{895895E1-EBF2-4650-8769-D4E01020A0F8}"/>
    <cellStyle name="Normal 9 3 2 2 2 4 3 2 2" xfId="10073" xr:uid="{CFB8B420-7929-45C1-91D4-1BBE8C1B2DF3}"/>
    <cellStyle name="Normal 9 3 2 2 2 4 3 2 3" xfId="6949" xr:uid="{B2DD7B22-47F6-4CD8-BD9F-1D1E0967F76E}"/>
    <cellStyle name="Normal 9 3 2 2 2 4 3 3" xfId="3911" xr:uid="{33788AEF-045E-4BF2-95D1-3E9FACFD61A0}"/>
    <cellStyle name="Normal 9 3 2 2 2 4 3 3 2" xfId="9150" xr:uid="{18E229AF-9220-40F2-A44B-D0426D191DA7}"/>
    <cellStyle name="Normal 9 3 2 2 2 4 3 4" xfId="8131" xr:uid="{5D275155-75B0-4658-9F8E-12A1587B23D8}"/>
    <cellStyle name="Normal 9 3 2 2 2 4 3 5" xfId="6026" xr:uid="{5B586910-7A6D-441A-9A6F-DD7D639A125D}"/>
    <cellStyle name="Normal 9 3 2 2 2 4 3 6" xfId="2892" xr:uid="{BBD75931-4898-4C6C-B912-4863C2A1A5FC}"/>
    <cellStyle name="Normal 9 3 2 2 2 4 3 7" xfId="1866" xr:uid="{CB06AD2E-2D14-48FA-8FCC-B124B6225952}"/>
    <cellStyle name="Normal 9 3 2 2 2 4 4" xfId="4423" xr:uid="{C2D63EC2-3326-4FD6-B720-863FDA634404}"/>
    <cellStyle name="Normal 9 3 2 2 2 4 4 2" xfId="9663" xr:uid="{3A60203D-4DF8-4B66-AA92-BF96A57CE648}"/>
    <cellStyle name="Normal 9 3 2 2 2 4 4 3" xfId="6539" xr:uid="{09D3C715-299D-4D10-AEDF-06B503C61D72}"/>
    <cellStyle name="Normal 9 3 2 2 2 4 5" xfId="3430" xr:uid="{A6468E7C-84D4-4553-B4E0-D5F6E5FC92D4}"/>
    <cellStyle name="Normal 9 3 2 2 2 4 5 2" xfId="8669" xr:uid="{2B6A12DB-D6B4-4604-A86E-844B462584F6}"/>
    <cellStyle name="Normal 9 3 2 2 2 4 6" xfId="7650" xr:uid="{D63931CE-3524-483E-ABD2-09916EDFBCE2}"/>
    <cellStyle name="Normal 9 3 2 2 2 4 7" xfId="5545" xr:uid="{00636F5C-7550-41F2-84DC-EC4B03CD0696}"/>
    <cellStyle name="Normal 9 3 2 2 2 4 8" xfId="10659" xr:uid="{3C2DDBF3-4F4E-4B16-9DBC-27CC1C9C43D1}"/>
    <cellStyle name="Normal 9 3 2 2 2 4 9" xfId="2411" xr:uid="{785C9DBC-D319-48B3-842E-CB70A6FD6212}"/>
    <cellStyle name="Normal 9 3 2 2 2 5" xfId="396" xr:uid="{9911A0CA-4945-4BDC-9620-9D3F04C78431}"/>
    <cellStyle name="Normal 9 3 2 2 2 5 10" xfId="1426" xr:uid="{CCCB6DC3-E81C-429D-BD21-16D9E0DB24BD}"/>
    <cellStyle name="Normal 9 3 2 2 2 5 2" xfId="639" xr:uid="{3DA4124D-F2E2-47D9-B8A1-C1D5BCF54656}"/>
    <cellStyle name="Normal 9 3 2 2 2 5 2 2" xfId="1122" xr:uid="{9CC28F72-D9ED-491A-B81B-9FCBA07136AD}"/>
    <cellStyle name="Normal 9 3 2 2 2 5 2 2 2" xfId="5076" xr:uid="{82454BD7-27E5-40D7-9757-075D1875ADDF}"/>
    <cellStyle name="Normal 9 3 2 2 2 5 2 2 2 2" xfId="10316" xr:uid="{7E18C838-5F2D-451B-8ABD-0B6BE1DFED2E}"/>
    <cellStyle name="Normal 9 3 2 2 2 5 2 2 2 3" xfId="7192" xr:uid="{C98B6B92-3334-43E2-9FD7-F0461951EE83}"/>
    <cellStyle name="Normal 9 3 2 2 2 5 2 2 3" xfId="4194" xr:uid="{86680B09-EB7E-4F80-8BC4-E063574275A1}"/>
    <cellStyle name="Normal 9 3 2 2 2 5 2 2 3 2" xfId="9433" xr:uid="{5B836DCD-3C08-40D2-85CE-22C449711FDC}"/>
    <cellStyle name="Normal 9 3 2 2 2 5 2 2 4" xfId="8414" xr:uid="{35A81046-8746-4394-B034-CB30E74F7CDA}"/>
    <cellStyle name="Normal 9 3 2 2 2 5 2 2 5" xfId="6309" xr:uid="{57290F76-C22A-4503-92FF-D7CE4E30077C}"/>
    <cellStyle name="Normal 9 3 2 2 2 5 2 2 6" xfId="3175" xr:uid="{34C95E8B-8E48-46A9-87AF-0554A00D2CF5}"/>
    <cellStyle name="Normal 9 3 2 2 2 5 2 2 7" xfId="2149" xr:uid="{0D6F7316-ED94-4FFA-BBD4-8166B8B94583}"/>
    <cellStyle name="Normal 9 3 2 2 2 5 2 3" xfId="4665" xr:uid="{1B524E5C-59EF-4C70-8F97-3374649384A7}"/>
    <cellStyle name="Normal 9 3 2 2 2 5 2 3 2" xfId="9905" xr:uid="{4F631B4D-9CE1-4BDE-B9AF-841674207EFF}"/>
    <cellStyle name="Normal 9 3 2 2 2 5 2 3 3" xfId="6781" xr:uid="{6BDB47CB-8FCC-414E-AD68-33109ECD2458}"/>
    <cellStyle name="Normal 9 3 2 2 2 5 2 4" xfId="3713" xr:uid="{3BA063B8-6566-44ED-9C6B-FB55132730EB}"/>
    <cellStyle name="Normal 9 3 2 2 2 5 2 4 2" xfId="8952" xr:uid="{E2017C8B-66F4-4283-98A4-5953AF301384}"/>
    <cellStyle name="Normal 9 3 2 2 2 5 2 5" xfId="7933" xr:uid="{4F535091-3F3D-4AC1-B995-BD6AC016A146}"/>
    <cellStyle name="Normal 9 3 2 2 2 5 2 6" xfId="5828" xr:uid="{8CBCAD2F-7B67-43AF-A2AE-E238DD534040}"/>
    <cellStyle name="Normal 9 3 2 2 2 5 2 7" xfId="2694" xr:uid="{ADB964B1-A571-4F8E-8C27-1CB15829F67A}"/>
    <cellStyle name="Normal 9 3 2 2 2 5 2 8" xfId="1668" xr:uid="{E077FC02-2B02-47D5-89B4-77F4316FF80B}"/>
    <cellStyle name="Normal 9 3 2 2 2 5 3" xfId="880" xr:uid="{9F3F7D24-8352-447E-A284-C93E7C381B03}"/>
    <cellStyle name="Normal 9 3 2 2 2 5 3 2" xfId="4869" xr:uid="{A8FB36C9-AE36-4673-A22F-17BDBCAF36FD}"/>
    <cellStyle name="Normal 9 3 2 2 2 5 3 2 2" xfId="10109" xr:uid="{BEE24675-272E-4B86-BDDE-6E3E31C7698F}"/>
    <cellStyle name="Normal 9 3 2 2 2 5 3 2 3" xfId="6985" xr:uid="{AABBA66B-9C77-4AE2-8EE2-3E7A0CBC9391}"/>
    <cellStyle name="Normal 9 3 2 2 2 5 3 3" xfId="3952" xr:uid="{94F662D0-E2E2-4D71-AD56-1C4DB6F97E9A}"/>
    <cellStyle name="Normal 9 3 2 2 2 5 3 3 2" xfId="9191" xr:uid="{BF6F0F33-4E45-4CD6-99A8-B0C5A448F1E5}"/>
    <cellStyle name="Normal 9 3 2 2 2 5 3 4" xfId="8172" xr:uid="{FD9F3B7A-A719-4E3C-91FF-EE8C6678D83C}"/>
    <cellStyle name="Normal 9 3 2 2 2 5 3 5" xfId="6067" xr:uid="{3A8D8248-F116-4228-9353-C138E74CB5D7}"/>
    <cellStyle name="Normal 9 3 2 2 2 5 3 6" xfId="2933" xr:uid="{2FA83509-072E-4F08-80E0-43E5C353DB3E}"/>
    <cellStyle name="Normal 9 3 2 2 2 5 3 7" xfId="1907" xr:uid="{60F2A1B3-34D8-4613-A992-6428E277E0B0}"/>
    <cellStyle name="Normal 9 3 2 2 2 5 4" xfId="4458" xr:uid="{876807F9-2D1D-4D59-A230-1CD7E335A22E}"/>
    <cellStyle name="Normal 9 3 2 2 2 5 4 2" xfId="9698" xr:uid="{3F62B4AC-52A5-4E4E-88CB-A8766DA747C4}"/>
    <cellStyle name="Normal 9 3 2 2 2 5 4 3" xfId="6574" xr:uid="{FB1F220E-1D90-4276-8D8C-8A54867354BE}"/>
    <cellStyle name="Normal 9 3 2 2 2 5 5" xfId="3471" xr:uid="{3CB53C5F-D3FA-4ED8-83AD-759B781A595D}"/>
    <cellStyle name="Normal 9 3 2 2 2 5 5 2" xfId="8710" xr:uid="{6E4F6325-47FC-4041-AA77-8A98C792C672}"/>
    <cellStyle name="Normal 9 3 2 2 2 5 6" xfId="7691" xr:uid="{FDFD42A3-069B-4384-9813-47DE185F080D}"/>
    <cellStyle name="Normal 9 3 2 2 2 5 7" xfId="5586" xr:uid="{063865D1-FC7E-49B4-BF01-8A6A8D32F6FE}"/>
    <cellStyle name="Normal 9 3 2 2 2 5 8" xfId="10700" xr:uid="{29124A1B-A469-4636-86B4-28C5B8524363}"/>
    <cellStyle name="Normal 9 3 2 2 2 5 9" xfId="2452" xr:uid="{F8BB053A-D986-41AC-82E0-7EF4D3354BD9}"/>
    <cellStyle name="Normal 9 3 2 2 2 6" xfId="437" xr:uid="{856BC21B-D9F1-4116-B8F9-9D0F51BBC79E}"/>
    <cellStyle name="Normal 9 3 2 2 2 6 10" xfId="1467" xr:uid="{1427BCCB-1BC9-443A-B974-A78B0A88E76A}"/>
    <cellStyle name="Normal 9 3 2 2 2 6 2" xfId="680" xr:uid="{909459CD-A080-4B0E-9089-1E8A282F4D70}"/>
    <cellStyle name="Normal 9 3 2 2 2 6 2 2" xfId="1163" xr:uid="{4DCB3046-13D3-4195-B3C4-9A25251EE315}"/>
    <cellStyle name="Normal 9 3 2 2 2 6 2 2 2" xfId="5112" xr:uid="{6FD9BBC0-5AE9-447E-B63C-F0033D7E93E0}"/>
    <cellStyle name="Normal 9 3 2 2 2 6 2 2 2 2" xfId="10352" xr:uid="{AD076AB2-A10D-4CE6-AB1C-300A1BD532CD}"/>
    <cellStyle name="Normal 9 3 2 2 2 6 2 2 2 3" xfId="7228" xr:uid="{1C307247-7C19-49F7-94EB-2BADFFFAD063}"/>
    <cellStyle name="Normal 9 3 2 2 2 6 2 2 3" xfId="4235" xr:uid="{3DE79343-859E-4391-9AF8-46BF29E9C35B}"/>
    <cellStyle name="Normal 9 3 2 2 2 6 2 2 3 2" xfId="9474" xr:uid="{3B3382E9-FB35-4829-B9E9-16B787FA2823}"/>
    <cellStyle name="Normal 9 3 2 2 2 6 2 2 4" xfId="8455" xr:uid="{9B65CE41-269A-4020-8B76-AF6FFE2C69CD}"/>
    <cellStyle name="Normal 9 3 2 2 2 6 2 2 5" xfId="6350" xr:uid="{94A56464-69FF-4066-AD3D-E10ADA467BEA}"/>
    <cellStyle name="Normal 9 3 2 2 2 6 2 2 6" xfId="3216" xr:uid="{A976825D-2CF7-480C-9A37-D0F73E7325F1}"/>
    <cellStyle name="Normal 9 3 2 2 2 6 2 2 7" xfId="2190" xr:uid="{D6B90446-B21E-44C6-A213-F206B641E45E}"/>
    <cellStyle name="Normal 9 3 2 2 2 6 2 3" xfId="4701" xr:uid="{407DA245-DB20-47A6-AC21-8874AA90F8ED}"/>
    <cellStyle name="Normal 9 3 2 2 2 6 2 3 2" xfId="9941" xr:uid="{4FE06C35-F5D1-4921-AF98-4D5BBA7489AB}"/>
    <cellStyle name="Normal 9 3 2 2 2 6 2 3 3" xfId="6817" xr:uid="{A9938418-D267-44D2-992E-0FBA5CD5EF64}"/>
    <cellStyle name="Normal 9 3 2 2 2 6 2 4" xfId="3754" xr:uid="{88108C66-86C0-4C40-B6DE-4D4CD0037945}"/>
    <cellStyle name="Normal 9 3 2 2 2 6 2 4 2" xfId="8993" xr:uid="{12DAD1F0-D611-4396-83E5-985EE5D10EC9}"/>
    <cellStyle name="Normal 9 3 2 2 2 6 2 5" xfId="7974" xr:uid="{16A36D86-7BCD-4EB1-A609-D349D7BC0C20}"/>
    <cellStyle name="Normal 9 3 2 2 2 6 2 6" xfId="5869" xr:uid="{39D851C9-DCF9-4163-BF07-D203490C7D92}"/>
    <cellStyle name="Normal 9 3 2 2 2 6 2 7" xfId="2735" xr:uid="{655B812F-D42F-4AE2-8056-781113B392F4}"/>
    <cellStyle name="Normal 9 3 2 2 2 6 2 8" xfId="1709" xr:uid="{29E9B12D-9859-4506-A457-520952B0D956}"/>
    <cellStyle name="Normal 9 3 2 2 2 6 3" xfId="921" xr:uid="{B4AAD90E-3323-4E14-AAFB-D7ED9DAD5242}"/>
    <cellStyle name="Normal 9 3 2 2 2 6 3 2" xfId="4905" xr:uid="{4FCA4DAE-9ABF-4F54-A750-8F0E6E6F221C}"/>
    <cellStyle name="Normal 9 3 2 2 2 6 3 2 2" xfId="10145" xr:uid="{BE328636-098A-47EE-93B6-F767429AA290}"/>
    <cellStyle name="Normal 9 3 2 2 2 6 3 2 3" xfId="7021" xr:uid="{25C88A86-62E9-413C-B5F6-A14206BEE786}"/>
    <cellStyle name="Normal 9 3 2 2 2 6 3 3" xfId="3993" xr:uid="{4CEA9710-E835-44C8-AA68-4089EF39DE98}"/>
    <cellStyle name="Normal 9 3 2 2 2 6 3 3 2" xfId="9232" xr:uid="{697D05A2-FC0A-4772-8750-6BA1ACD9DDCE}"/>
    <cellStyle name="Normal 9 3 2 2 2 6 3 4" xfId="8213" xr:uid="{694B2148-DFEB-459E-9BB5-B57EAD1B812E}"/>
    <cellStyle name="Normal 9 3 2 2 2 6 3 5" xfId="6108" xr:uid="{6E4A1855-68D0-4B39-AC45-F73AFC16DDB3}"/>
    <cellStyle name="Normal 9 3 2 2 2 6 3 6" xfId="2974" xr:uid="{79016F1E-4B6C-40E5-959B-B40A29E3C758}"/>
    <cellStyle name="Normal 9 3 2 2 2 6 3 7" xfId="1948" xr:uid="{088F104F-BDA4-4565-BC45-CAADD8376B58}"/>
    <cellStyle name="Normal 9 3 2 2 2 6 4" xfId="4494" xr:uid="{84FCBB3A-0912-4730-AFBE-7CBE00918074}"/>
    <cellStyle name="Normal 9 3 2 2 2 6 4 2" xfId="9734" xr:uid="{9DEFFC9E-7408-4BB5-ABF1-0D07C9C13685}"/>
    <cellStyle name="Normal 9 3 2 2 2 6 4 3" xfId="6610" xr:uid="{6EE8816C-FBF0-48BF-BA71-F9170728257A}"/>
    <cellStyle name="Normal 9 3 2 2 2 6 5" xfId="3512" xr:uid="{F6913D4B-382E-4BFE-9C17-F55D4AB59EED}"/>
    <cellStyle name="Normal 9 3 2 2 2 6 5 2" xfId="8751" xr:uid="{9A9BB05B-5C8D-4A9C-A5CC-DE9C2887D52B}"/>
    <cellStyle name="Normal 9 3 2 2 2 6 6" xfId="7732" xr:uid="{7DA5218F-0D2C-4B34-A6BC-A0D3E8106323}"/>
    <cellStyle name="Normal 9 3 2 2 2 6 7" xfId="5627" xr:uid="{9CB4D8A1-450F-44CD-93A0-D12F12313E0C}"/>
    <cellStyle name="Normal 9 3 2 2 2 6 8" xfId="10741" xr:uid="{2D199077-3BCA-422A-AB52-0C7A292AF2D2}"/>
    <cellStyle name="Normal 9 3 2 2 2 6 9" xfId="2493" xr:uid="{57BF6345-265B-4C41-BFDE-2708DD8A04F5}"/>
    <cellStyle name="Normal 9 3 2 2 2 7" xfId="295" xr:uid="{F54DE144-051F-4548-A6EA-D56F6375FDBF}"/>
    <cellStyle name="Normal 9 3 2 2 2 7 2" xfId="541" xr:uid="{780C5A93-72EF-4F60-B9DF-C60C6A856F9E}"/>
    <cellStyle name="Normal 9 3 2 2 2 7 2 2" xfId="1024" xr:uid="{B3742AD2-A0D2-477B-8E7E-DF5D09D8F500}"/>
    <cellStyle name="Normal 9 3 2 2 2 7 2 2 2" xfId="4992" xr:uid="{AA638035-3B0B-43C6-8A7F-392AA16C9AB3}"/>
    <cellStyle name="Normal 9 3 2 2 2 7 2 2 2 2" xfId="10232" xr:uid="{646DC241-32ED-4D71-9DCD-CBEA11EFE3A7}"/>
    <cellStyle name="Normal 9 3 2 2 2 7 2 2 2 3" xfId="7108" xr:uid="{AB2C5F00-5EDE-4D0C-A010-506AA8F54E2D}"/>
    <cellStyle name="Normal 9 3 2 2 2 7 2 2 3" xfId="4096" xr:uid="{6F3F5575-F540-4E0F-872D-8C8AC13659A8}"/>
    <cellStyle name="Normal 9 3 2 2 2 7 2 2 3 2" xfId="9335" xr:uid="{DCD9556F-9676-44C0-947A-ED94FDC9E9BB}"/>
    <cellStyle name="Normal 9 3 2 2 2 7 2 2 4" xfId="8316" xr:uid="{E7F1865B-641E-4E15-BFD6-26C63F71EDDE}"/>
    <cellStyle name="Normal 9 3 2 2 2 7 2 2 5" xfId="6211" xr:uid="{CBC3A624-008E-47AF-BD13-B23E6D33E1AE}"/>
    <cellStyle name="Normal 9 3 2 2 2 7 2 2 6" xfId="3077" xr:uid="{AAFB963F-E3F1-4316-AD55-15D73F94E1EB}"/>
    <cellStyle name="Normal 9 3 2 2 2 7 2 2 7" xfId="2051" xr:uid="{1E5F4C28-809F-47A5-B184-E59EB2898303}"/>
    <cellStyle name="Normal 9 3 2 2 2 7 2 3" xfId="4581" xr:uid="{6FC04B1C-8170-44B1-A299-172AB7475AC0}"/>
    <cellStyle name="Normal 9 3 2 2 2 7 2 3 2" xfId="9821" xr:uid="{CC9A242B-5E72-4B27-95E5-900068A8649C}"/>
    <cellStyle name="Normal 9 3 2 2 2 7 2 3 3" xfId="6697" xr:uid="{91ED2F9A-03F2-4471-B74B-998182BE9E52}"/>
    <cellStyle name="Normal 9 3 2 2 2 7 2 4" xfId="3615" xr:uid="{6B7BD000-B307-4682-8719-7D3A0ED3A352}"/>
    <cellStyle name="Normal 9 3 2 2 2 7 2 4 2" xfId="8854" xr:uid="{D10E2A97-ED9B-4570-BA79-846BF60D7FC2}"/>
    <cellStyle name="Normal 9 3 2 2 2 7 2 5" xfId="7835" xr:uid="{2F0151CE-F356-409A-AE7D-FEB3569DACC5}"/>
    <cellStyle name="Normal 9 3 2 2 2 7 2 6" xfId="5730" xr:uid="{AF5BA53B-0D08-4793-BE85-D7DF7DD779BB}"/>
    <cellStyle name="Normal 9 3 2 2 2 7 2 7" xfId="2596" xr:uid="{84190405-DB1D-4D7B-A026-8B8940EEA4D7}"/>
    <cellStyle name="Normal 9 3 2 2 2 7 2 8" xfId="1570" xr:uid="{85DA1269-4406-4F50-9FBC-1DA28B49CF11}"/>
    <cellStyle name="Normal 9 3 2 2 2 7 3" xfId="781" xr:uid="{EA038EB3-AF49-462E-97AB-F4C687FAA198}"/>
    <cellStyle name="Normal 9 3 2 2 2 7 3 2" xfId="4785" xr:uid="{BB3ADBB4-8613-4E78-9978-FBC565B3C7FA}"/>
    <cellStyle name="Normal 9 3 2 2 2 7 3 2 2" xfId="10025" xr:uid="{CFE84001-46DD-45E4-AAE7-B10DED75FE3D}"/>
    <cellStyle name="Normal 9 3 2 2 2 7 3 2 3" xfId="6901" xr:uid="{38C83B69-CF53-4B2C-BF2E-7BFBCB1EABE4}"/>
    <cellStyle name="Normal 9 3 2 2 2 7 3 3" xfId="3853" xr:uid="{2B874F7A-BF73-408B-8EAA-2EFB0A31DBA7}"/>
    <cellStyle name="Normal 9 3 2 2 2 7 3 3 2" xfId="9092" xr:uid="{B8A7A6A5-BD14-4BB1-96EE-8C5AFAABCFE4}"/>
    <cellStyle name="Normal 9 3 2 2 2 7 3 4" xfId="8073" xr:uid="{52D43906-08AB-4891-BE12-C57333969364}"/>
    <cellStyle name="Normal 9 3 2 2 2 7 3 5" xfId="5968" xr:uid="{47E045A3-FE2A-4324-9CCC-6662F6E1E227}"/>
    <cellStyle name="Normal 9 3 2 2 2 7 3 6" xfId="2834" xr:uid="{DC0FA85C-9448-4DFC-A37F-73102227F9FC}"/>
    <cellStyle name="Normal 9 3 2 2 2 7 3 7" xfId="1808" xr:uid="{D6995950-CB4E-4A73-8ED6-873F415A12D5}"/>
    <cellStyle name="Normal 9 3 2 2 2 7 4" xfId="4375" xr:uid="{271585AB-EA2A-4C7F-B257-7E65C6665C0A}"/>
    <cellStyle name="Normal 9 3 2 2 2 7 4 2" xfId="9615" xr:uid="{D6096C49-6158-4F76-B733-A3665D526EB6}"/>
    <cellStyle name="Normal 9 3 2 2 2 7 4 3" xfId="6491" xr:uid="{B9A83176-F7B7-4655-AF11-7FE54000D997}"/>
    <cellStyle name="Normal 9 3 2 2 2 7 5" xfId="3372" xr:uid="{F850E86F-4C42-4060-8FB1-8F5A3BCD521C}"/>
    <cellStyle name="Normal 9 3 2 2 2 7 5 2" xfId="8611" xr:uid="{4E17DD1E-F53A-4666-A4ED-0F28D7144E23}"/>
    <cellStyle name="Normal 9 3 2 2 2 7 6" xfId="7592" xr:uid="{F43B9D4A-B374-4BEA-B1A1-7EA9C75BBC62}"/>
    <cellStyle name="Normal 9 3 2 2 2 7 7" xfId="5487" xr:uid="{8B556CF5-1723-415E-A5A8-671BB0472D40}"/>
    <cellStyle name="Normal 9 3 2 2 2 7 8" xfId="2353" xr:uid="{2C0E4393-54D3-4D77-AA57-0176F775CADD}"/>
    <cellStyle name="Normal 9 3 2 2 2 7 9" xfId="1327" xr:uid="{CA162CF4-53A3-4E20-863C-C2A96E596167}"/>
    <cellStyle name="Normal 9 3 2 2 2 8" xfId="484" xr:uid="{9F4E228F-FC5E-4504-A6DB-FE2076896F54}"/>
    <cellStyle name="Normal 9 3 2 2 2 8 2" xfId="967" xr:uid="{8D1B5074-5DD8-4FF2-89B2-9607C3B28A19}"/>
    <cellStyle name="Normal 9 3 2 2 2 8 2 2" xfId="4945" xr:uid="{3F61B7EB-49A5-4402-AC65-0E32B3E6CDF3}"/>
    <cellStyle name="Normal 9 3 2 2 2 8 2 2 2" xfId="10185" xr:uid="{084747B2-2878-4558-A79C-9B460AC613A4}"/>
    <cellStyle name="Normal 9 3 2 2 2 8 2 2 3" xfId="7061" xr:uid="{13B1F887-4008-4738-A502-1FD9BD22FCAC}"/>
    <cellStyle name="Normal 9 3 2 2 2 8 2 3" xfId="4039" xr:uid="{5146E29C-42DE-4D4E-BE6C-A6DA4F42355B}"/>
    <cellStyle name="Normal 9 3 2 2 2 8 2 3 2" xfId="9278" xr:uid="{CFA6835A-F105-4E9E-856A-69F3FC305534}"/>
    <cellStyle name="Normal 9 3 2 2 2 8 2 4" xfId="8259" xr:uid="{95E6FD27-008E-4FFC-A617-D39E56EB4F93}"/>
    <cellStyle name="Normal 9 3 2 2 2 8 2 5" xfId="6154" xr:uid="{08C273FE-271E-4D99-88F7-5340E0CBBD1E}"/>
    <cellStyle name="Normal 9 3 2 2 2 8 2 6" xfId="3020" xr:uid="{D72C029F-D0C5-4C39-8F49-0E14C7E04214}"/>
    <cellStyle name="Normal 9 3 2 2 2 8 2 7" xfId="1994" xr:uid="{EA121147-80D4-4A89-A5D4-FF4EA1892219}"/>
    <cellStyle name="Normal 9 3 2 2 2 8 3" xfId="4533" xr:uid="{379CBB5D-D7D6-4971-A8CD-489037ED7991}"/>
    <cellStyle name="Normal 9 3 2 2 2 8 3 2" xfId="9773" xr:uid="{FC86A985-630F-4FEF-B064-FA18FF004BF3}"/>
    <cellStyle name="Normal 9 3 2 2 2 8 3 3" xfId="6649" xr:uid="{C0B3B720-0D70-48C3-AE83-23E0FCD6CC15}"/>
    <cellStyle name="Normal 9 3 2 2 2 8 4" xfId="3558" xr:uid="{D03A3797-D25F-4DB4-BE9B-7E98865D3639}"/>
    <cellStyle name="Normal 9 3 2 2 2 8 4 2" xfId="8797" xr:uid="{D0BFE7D3-6E15-4A29-B1E3-8B55899A7FEF}"/>
    <cellStyle name="Normal 9 3 2 2 2 8 5" xfId="7778" xr:uid="{ABB7D57B-D4A4-47D3-93F4-0E8B58C38283}"/>
    <cellStyle name="Normal 9 3 2 2 2 8 6" xfId="5673" xr:uid="{2697E6EC-FD8F-4407-AC65-4E83DD6AA39A}"/>
    <cellStyle name="Normal 9 3 2 2 2 8 7" xfId="2539" xr:uid="{B6472BB4-EFF7-4A49-8F4E-A919D229F9FF}"/>
    <cellStyle name="Normal 9 3 2 2 2 8 8" xfId="1513" xr:uid="{4A825EF3-D953-450E-A425-ADA81E14C3BE}"/>
    <cellStyle name="Normal 9 3 2 2 2 9" xfId="237" xr:uid="{1A7357B3-D150-4D97-8B56-1B496890EAAD}"/>
    <cellStyle name="Normal 9 3 2 2 2 9 2" xfId="4326" xr:uid="{4E05623D-0906-45E9-B08A-24710E3BE524}"/>
    <cellStyle name="Normal 9 3 2 2 2 9 2 2" xfId="9566" xr:uid="{BD6D8BF7-8E2A-44CB-BD3C-BCBB8FB0AD55}"/>
    <cellStyle name="Normal 9 3 2 2 2 9 2 3" xfId="6442" xr:uid="{16D275C6-74C9-4B3D-AFF0-F63622DDD04B}"/>
    <cellStyle name="Normal 9 3 2 2 2 9 3" xfId="3314" xr:uid="{63BFC94D-9146-42CB-845D-BCA29C9D93D4}"/>
    <cellStyle name="Normal 9 3 2 2 2 9 3 2" xfId="8553" xr:uid="{FB12E232-B44E-4CDF-9CE5-D44F2F54D424}"/>
    <cellStyle name="Normal 9 3 2 2 2 9 4" xfId="7534" xr:uid="{E5B57E58-E148-4FDE-9629-15A8B1FC91D3}"/>
    <cellStyle name="Normal 9 3 2 2 2 9 5" xfId="5429" xr:uid="{05BB4323-39C9-4C27-B136-90FBBEF1E46D}"/>
    <cellStyle name="Normal 9 3 2 2 2 9 6" xfId="2295" xr:uid="{A58CC4E7-D6EC-461F-99CC-499B95B59667}"/>
    <cellStyle name="Normal 9 3 2 2 2 9 7" xfId="1269" xr:uid="{3271810A-B972-48F4-9258-3579E85F544B}"/>
    <cellStyle name="Normal 9 3 2 2 3" xfId="316" xr:uid="{347FBC89-68B4-4655-A29F-5DEEE1F26FE4}"/>
    <cellStyle name="Normal 9 3 2 2 3 2" xfId="561" xr:uid="{6D9964D9-74CD-4839-87C9-0C2E475BAA69}"/>
    <cellStyle name="Normal 9 3 2 2 3 2 2" xfId="1044" xr:uid="{2E05BCCB-EA32-4415-9415-0953FE0248AD}"/>
    <cellStyle name="Normal 9 3 2 2 3 2 2 2" xfId="5012" xr:uid="{5EF54C7B-C392-4D22-AC69-9D4EE5DBFE6A}"/>
    <cellStyle name="Normal 9 3 2 2 3 2 2 2 2" xfId="10252" xr:uid="{658643DB-AC30-4787-9BF0-4ACBC72067E8}"/>
    <cellStyle name="Normal 9 3 2 2 3 2 2 2 3" xfId="7128" xr:uid="{5924DF5A-70A3-4350-A8FA-8E5D86CC0A38}"/>
    <cellStyle name="Normal 9 3 2 2 3 2 2 3" xfId="4116" xr:uid="{F86EF83A-1171-48AC-9F4A-226CA70872E1}"/>
    <cellStyle name="Normal 9 3 2 2 3 2 2 3 2" xfId="9355" xr:uid="{822D80CA-D3C5-4028-B303-8732251688F1}"/>
    <cellStyle name="Normal 9 3 2 2 3 2 2 4" xfId="8336" xr:uid="{B69BEE63-7057-457F-A0D1-1FD04691D0C6}"/>
    <cellStyle name="Normal 9 3 2 2 3 2 2 5" xfId="6231" xr:uid="{B270C566-FDDE-4791-9A48-588FD9E3A367}"/>
    <cellStyle name="Normal 9 3 2 2 3 2 2 6" xfId="3097" xr:uid="{7CDD5C1F-6603-4F2B-99E7-674045FCE9C2}"/>
    <cellStyle name="Normal 9 3 2 2 3 2 2 7" xfId="2071" xr:uid="{B703256C-D403-4457-A0FD-74BA2E25715F}"/>
    <cellStyle name="Normal 9 3 2 2 3 2 3" xfId="4601" xr:uid="{F148C8E9-BF1F-45B1-B87A-56D08641878C}"/>
    <cellStyle name="Normal 9 3 2 2 3 2 3 2" xfId="9841" xr:uid="{BB40EBF7-19CC-49DD-A505-0758176FC6B3}"/>
    <cellStyle name="Normal 9 3 2 2 3 2 3 3" xfId="6717" xr:uid="{4961A0FC-4CA4-4817-B4D1-DFE71DCD43E3}"/>
    <cellStyle name="Normal 9 3 2 2 3 2 4" xfId="3635" xr:uid="{5EE662B6-3303-42F3-A48F-A406F968EDC3}"/>
    <cellStyle name="Normal 9 3 2 2 3 2 4 2" xfId="8874" xr:uid="{01666C2B-CF5C-4D14-AC76-C2056E40AB38}"/>
    <cellStyle name="Normal 9 3 2 2 3 2 5" xfId="7855" xr:uid="{F83544F8-DD4F-4B17-B4E9-CD65973E69F9}"/>
    <cellStyle name="Normal 9 3 2 2 3 2 6" xfId="5750" xr:uid="{93C53EB3-6F38-4027-BBBB-6759972BC02E}"/>
    <cellStyle name="Normal 9 3 2 2 3 2 7" xfId="2616" xr:uid="{1F43B2C5-A4FC-4224-9265-BD2D7B26C694}"/>
    <cellStyle name="Normal 9 3 2 2 3 2 8" xfId="1590" xr:uid="{708B9BCB-2EE6-4AA1-A26F-3992AE759483}"/>
    <cellStyle name="Normal 9 3 2 2 3 3" xfId="802" xr:uid="{BF27B8AC-FC42-4AAC-A12E-86120F6D17D3}"/>
    <cellStyle name="Normal 9 3 2 2 3 3 2" xfId="4805" xr:uid="{E5DBA8B1-C62D-4629-BCEE-479589B41BF8}"/>
    <cellStyle name="Normal 9 3 2 2 3 3 2 2" xfId="10045" xr:uid="{4B2F395B-80C4-4F8A-9E05-FAE8FC414EBD}"/>
    <cellStyle name="Normal 9 3 2 2 3 3 2 3" xfId="6921" xr:uid="{5A3BB90A-18BD-4500-9DDB-F5B3C51C6B84}"/>
    <cellStyle name="Normal 9 3 2 2 3 3 3" xfId="3874" xr:uid="{F465A29D-C631-400C-8E06-39234B22004A}"/>
    <cellStyle name="Normal 9 3 2 2 3 3 3 2" xfId="9113" xr:uid="{FF74E599-4779-4CBE-9192-061C7A75B70E}"/>
    <cellStyle name="Normal 9 3 2 2 3 3 4" xfId="8094" xr:uid="{0B5D7DF7-75CF-476F-A564-6BB48675EB5D}"/>
    <cellStyle name="Normal 9 3 2 2 3 3 5" xfId="5989" xr:uid="{98C482F5-F5C3-44B6-8E23-0BFC4A5B1291}"/>
    <cellStyle name="Normal 9 3 2 2 3 3 6" xfId="2855" xr:uid="{015BFB4E-5EAA-4B15-91DB-50ED2D56428C}"/>
    <cellStyle name="Normal 9 3 2 2 3 3 7" xfId="1829" xr:uid="{1867A6D3-C9F7-44E4-BFF9-D7E6C00B560F}"/>
    <cellStyle name="Normal 9 3 2 2 3 4" xfId="4395" xr:uid="{3A3D3618-D984-4D9A-AF62-5BF22D98191F}"/>
    <cellStyle name="Normal 9 3 2 2 3 4 2" xfId="9635" xr:uid="{FA48BB52-20AC-48F5-A932-8C684073E000}"/>
    <cellStyle name="Normal 9 3 2 2 3 4 3" xfId="6511" xr:uid="{5E9039D4-CCE6-442B-8070-945D94252ADA}"/>
    <cellStyle name="Normal 9 3 2 2 3 5" xfId="3393" xr:uid="{F7709C6A-2F57-4A35-AB7E-400AE041C9F0}"/>
    <cellStyle name="Normal 9 3 2 2 3 5 2" xfId="8632" xr:uid="{D1EEA3B8-5326-453F-B2A6-52E5C5812809}"/>
    <cellStyle name="Normal 9 3 2 2 3 6" xfId="7613" xr:uid="{09E9D12C-4DE8-4643-84DF-0D189B64F439}"/>
    <cellStyle name="Normal 9 3 2 2 3 7" xfId="5508" xr:uid="{6F81B174-4852-46C0-A947-9325DEBAC5C4}"/>
    <cellStyle name="Normal 9 3 2 2 3 8" xfId="2374" xr:uid="{91C03E80-F9F9-4D02-AD9F-54C30F50989B}"/>
    <cellStyle name="Normal 9 3 2 2 3 9" xfId="1348" xr:uid="{CB2032AA-E6C4-49BA-B8F6-DC1379D07A4B}"/>
    <cellStyle name="Normal 9 3 2 2 4" xfId="504" xr:uid="{C3B33632-FE23-4154-A433-029E7BE4A57D}"/>
    <cellStyle name="Normal 9 3 2 2 4 2" xfId="987" xr:uid="{61B0334A-0E4E-4076-A601-8B7F48BB689C}"/>
    <cellStyle name="Normal 9 3 2 2 4 2 2" xfId="4964" xr:uid="{F1FC2F83-4AA7-476D-BA12-EC6015D15FF5}"/>
    <cellStyle name="Normal 9 3 2 2 4 2 2 2" xfId="10204" xr:uid="{7D48743D-6BF8-4ABC-8132-804E7053170F}"/>
    <cellStyle name="Normal 9 3 2 2 4 2 2 3" xfId="7080" xr:uid="{F0E0C126-3CA0-4CAE-8875-5B5500FDF303}"/>
    <cellStyle name="Normal 9 3 2 2 4 2 3" xfId="4059" xr:uid="{A0869805-DEAA-4649-B66A-4BA76FEC601A}"/>
    <cellStyle name="Normal 9 3 2 2 4 2 3 2" xfId="9298" xr:uid="{CF0090A5-65BE-4B5B-9C54-E213F953A41C}"/>
    <cellStyle name="Normal 9 3 2 2 4 2 4" xfId="8279" xr:uid="{82C0306E-A9A0-47EF-A0AA-FAFAF681CD83}"/>
    <cellStyle name="Normal 9 3 2 2 4 2 5" xfId="6174" xr:uid="{3F054EAA-ADBB-48E5-9011-0E6E72C10DA3}"/>
    <cellStyle name="Normal 9 3 2 2 4 2 6" xfId="3040" xr:uid="{0C361ACF-274C-4BB3-AECD-EBBF717E4914}"/>
    <cellStyle name="Normal 9 3 2 2 4 2 7" xfId="2014" xr:uid="{DF547B49-3A12-4B2D-8EF3-149CC137F38D}"/>
    <cellStyle name="Normal 9 3 2 2 4 3" xfId="4552" xr:uid="{9706BCBE-9A5C-4950-A4DC-B670FFD514C0}"/>
    <cellStyle name="Normal 9 3 2 2 4 3 2" xfId="9792" xr:uid="{EB76BD3D-2E06-4A02-95D5-A81EB2369B04}"/>
    <cellStyle name="Normal 9 3 2 2 4 3 3" xfId="6668" xr:uid="{51405AAF-34DE-4C97-835E-2604EF530F60}"/>
    <cellStyle name="Normal 9 3 2 2 4 4" xfId="3578" xr:uid="{55C8E3FE-EE86-481A-946F-E9D463DDA192}"/>
    <cellStyle name="Normal 9 3 2 2 4 4 2" xfId="8817" xr:uid="{9F0E02EB-E658-4414-9D56-147301F71DE5}"/>
    <cellStyle name="Normal 9 3 2 2 4 5" xfId="7798" xr:uid="{921944F9-AC95-4238-9A62-6BE1C5573D62}"/>
    <cellStyle name="Normal 9 3 2 2 4 6" xfId="5693" xr:uid="{F172CF2A-26D1-4328-AF69-87FE0F792601}"/>
    <cellStyle name="Normal 9 3 2 2 4 7" xfId="2559" xr:uid="{331F678E-AE0D-4776-B5F5-9D2771DE7209}"/>
    <cellStyle name="Normal 9 3 2 2 4 8" xfId="1533" xr:uid="{4DDCE418-FAD4-4097-9D09-FAFAB812352D}"/>
    <cellStyle name="Normal 9 3 2 2 5" xfId="258" xr:uid="{1AA52F5C-E9DA-4482-8F23-83024843FD08}"/>
    <cellStyle name="Normal 9 3 2 2 5 2" xfId="4346" xr:uid="{9C22626C-F3EC-4661-987E-B46AB0F16AA1}"/>
    <cellStyle name="Normal 9 3 2 2 5 2 2" xfId="9586" xr:uid="{6C760EDC-DEF7-4B4F-98F5-F62811C637DB}"/>
    <cellStyle name="Normal 9 3 2 2 5 2 3" xfId="6462" xr:uid="{0C2D2604-6878-4039-A100-BF8ED09FB280}"/>
    <cellStyle name="Normal 9 3 2 2 5 3" xfId="3335" xr:uid="{876B0293-B94A-4591-B04D-D146CEE46E78}"/>
    <cellStyle name="Normal 9 3 2 2 5 3 2" xfId="8574" xr:uid="{FF5ADDD1-0E5E-4540-9EA7-085E66328E22}"/>
    <cellStyle name="Normal 9 3 2 2 5 4" xfId="7555" xr:uid="{7CAEF99B-DBD1-4BE1-8794-DE79FB173E5E}"/>
    <cellStyle name="Normal 9 3 2 2 5 5" xfId="5450" xr:uid="{598EEEAC-B6D9-42B0-83C7-ABEE7C4B0951}"/>
    <cellStyle name="Normal 9 3 2 2 5 6" xfId="2316" xr:uid="{80D242D3-24C0-45EC-B36E-7B0BA9D92BE4}"/>
    <cellStyle name="Normal 9 3 2 2 5 7" xfId="1290" xr:uid="{76F1715C-1E3A-4A1B-88C6-1F1DCD2B4BB4}"/>
    <cellStyle name="Normal 9 3 2 2 6" xfId="744" xr:uid="{0FC9B31A-9187-4ECB-9FA4-B35A51252792}"/>
    <cellStyle name="Normal 9 3 2 2 6 2" xfId="4757" xr:uid="{0AD34621-30E1-4ED6-8014-F239ACF01189}"/>
    <cellStyle name="Normal 9 3 2 2 6 2 2" xfId="9997" xr:uid="{90E143C7-3233-4E48-A179-082F6D9A3E6B}"/>
    <cellStyle name="Normal 9 3 2 2 6 2 3" xfId="6873" xr:uid="{A50AA48D-8BAA-4D73-BE50-9DD2D8A4A470}"/>
    <cellStyle name="Normal 9 3 2 2 6 3" xfId="3816" xr:uid="{7185B7D2-F065-437B-916F-CE7806BBC132}"/>
    <cellStyle name="Normal 9 3 2 2 6 3 2" xfId="9055" xr:uid="{81EA0E45-5A98-412B-9D09-8CD02B9713CB}"/>
    <cellStyle name="Normal 9 3 2 2 6 4" xfId="8036" xr:uid="{BC75186E-706C-4999-8332-D1F7464F6175}"/>
    <cellStyle name="Normal 9 3 2 2 6 5" xfId="5931" xr:uid="{6CEEF75C-DC8E-4AED-A316-55D9CE050774}"/>
    <cellStyle name="Normal 9 3 2 2 6 6" xfId="2797" xr:uid="{E77FBD9B-3855-4969-B675-D1AA802DDED8}"/>
    <cellStyle name="Normal 9 3 2 2 6 7" xfId="1771" xr:uid="{B0A5B2A0-428E-47B7-B170-C21FBEB9712C}"/>
    <cellStyle name="Normal 9 3 2 2 7" xfId="4299" xr:uid="{2083532D-70BB-4F0B-B266-97BA2461F5C8}"/>
    <cellStyle name="Normal 9 3 2 2 7 2" xfId="9539" xr:uid="{F034D656-C88C-4524-AC4C-C4FFB98FB471}"/>
    <cellStyle name="Normal 9 3 2 2 7 3" xfId="6415" xr:uid="{40632EE4-B6F9-467B-B042-4779DC8138AF}"/>
    <cellStyle name="Normal 9 3 2 2 8" xfId="3278" xr:uid="{5D839E5B-5F4C-4EC8-8CEF-5672BF1051BD}"/>
    <cellStyle name="Normal 9 3 2 2 8 2" xfId="8517" xr:uid="{4281A308-6C79-4D15-90F3-94E5F10E8B6D}"/>
    <cellStyle name="Normal 9 3 2 2 9" xfId="7498" xr:uid="{3C8E2F10-C5D7-41FE-96D6-50D6498D1078}"/>
    <cellStyle name="Normal 9 3 2 3" xfId="339" xr:uid="{B52104EF-7B4B-44B3-915B-FE79C64978D1}"/>
    <cellStyle name="Normal 9 3 2 3 10" xfId="1371" xr:uid="{05A039E2-3D3D-4936-B689-859F08DC4038}"/>
    <cellStyle name="Normal 9 3 2 3 2" xfId="584" xr:uid="{9F3D7C6D-2055-4391-913E-B96BE5B12B09}"/>
    <cellStyle name="Normal 9 3 2 3 2 2" xfId="1067" xr:uid="{CEB636BE-199E-4880-9198-E781E8831D9E}"/>
    <cellStyle name="Normal 9 3 2 3 2 2 2" xfId="5030" xr:uid="{742566E4-9E45-4796-A878-CA4FF94B54B0}"/>
    <cellStyle name="Normal 9 3 2 3 2 2 2 2" xfId="10270" xr:uid="{24564BAE-0BC0-40CD-AD8E-D23A43FD44A3}"/>
    <cellStyle name="Normal 9 3 2 3 2 2 2 3" xfId="7146" xr:uid="{DAAD3B34-4928-4F8D-AE62-A91541F16E9C}"/>
    <cellStyle name="Normal 9 3 2 3 2 2 3" xfId="4139" xr:uid="{28C2EEFE-F6C2-47A5-9EAD-F7607EF4A55C}"/>
    <cellStyle name="Normal 9 3 2 3 2 2 3 2" xfId="9378" xr:uid="{3DDD5688-1378-45D3-BE53-D3CDCC428CED}"/>
    <cellStyle name="Normal 9 3 2 3 2 2 4" xfId="8359" xr:uid="{424FCD82-5429-405F-AAE5-6D562CDA5186}"/>
    <cellStyle name="Normal 9 3 2 3 2 2 5" xfId="6254" xr:uid="{41D198F4-7831-4693-BFD1-07277EC821CA}"/>
    <cellStyle name="Normal 9 3 2 3 2 2 6" xfId="3120" xr:uid="{C2AD625C-C876-4499-8581-9CBFC9F17C8B}"/>
    <cellStyle name="Normal 9 3 2 3 2 2 7" xfId="2094" xr:uid="{B4DCA360-375D-43AD-AD9D-4305A4F65406}"/>
    <cellStyle name="Normal 9 3 2 3 2 3" xfId="4619" xr:uid="{46F8EE1E-C9BD-4D0E-8284-BFD7F29991B3}"/>
    <cellStyle name="Normal 9 3 2 3 2 3 2" xfId="9859" xr:uid="{D79E2055-ADA1-4289-87FF-25FED1609EDD}"/>
    <cellStyle name="Normal 9 3 2 3 2 3 3" xfId="6735" xr:uid="{0025C459-40B2-4F1A-82FD-D7E25D7C0832}"/>
    <cellStyle name="Normal 9 3 2 3 2 4" xfId="3658" xr:uid="{13859CE3-6D38-438E-9A65-BF9C02608F63}"/>
    <cellStyle name="Normal 9 3 2 3 2 4 2" xfId="8897" xr:uid="{91380ABF-D2AB-4C62-A6F5-3A0851F4B22E}"/>
    <cellStyle name="Normal 9 3 2 3 2 5" xfId="7878" xr:uid="{D9649519-0B3C-4657-932E-0B8422506B68}"/>
    <cellStyle name="Normal 9 3 2 3 2 6" xfId="5773" xr:uid="{261D776B-C56B-4573-88DB-E08AC114C1AC}"/>
    <cellStyle name="Normal 9 3 2 3 2 7" xfId="2639" xr:uid="{2FDE111D-DAE1-4D02-BE67-B206E89C6E09}"/>
    <cellStyle name="Normal 9 3 2 3 2 8" xfId="1613" xr:uid="{84E2214A-A966-4ECA-9811-3A11B25F149A}"/>
    <cellStyle name="Normal 9 3 2 3 3" xfId="825" xr:uid="{1FBFDAEE-6579-4A72-8A44-93E15ADC0559}"/>
    <cellStyle name="Normal 9 3 2 3 3 2" xfId="4823" xr:uid="{42176DCB-1B5B-49EC-9F1A-61D7CC27FB11}"/>
    <cellStyle name="Normal 9 3 2 3 3 2 2" xfId="10063" xr:uid="{0763EC37-67E2-4152-8EF7-AE124B896288}"/>
    <cellStyle name="Normal 9 3 2 3 3 2 3" xfId="6939" xr:uid="{27B0DD51-96B2-4848-B79C-F2399B1DDAB1}"/>
    <cellStyle name="Normal 9 3 2 3 3 3" xfId="3897" xr:uid="{FB77E3A4-7068-49EF-96E6-451E1581CB17}"/>
    <cellStyle name="Normal 9 3 2 3 3 3 2" xfId="9136" xr:uid="{C3D02E14-15E3-43F7-A743-1AC39A258CFD}"/>
    <cellStyle name="Normal 9 3 2 3 3 4" xfId="8117" xr:uid="{1D4D7224-D996-46B5-BBE7-60346B944EC2}"/>
    <cellStyle name="Normal 9 3 2 3 3 5" xfId="6012" xr:uid="{A0FB0E04-F5B5-4629-A30E-62890C2E5AF9}"/>
    <cellStyle name="Normal 9 3 2 3 3 6" xfId="2878" xr:uid="{11FE52B4-B9B3-4BA5-A837-EA3336E51440}"/>
    <cellStyle name="Normal 9 3 2 3 3 7" xfId="1852" xr:uid="{0E6F180E-0901-479B-89BE-88B2D8128D8F}"/>
    <cellStyle name="Normal 9 3 2 3 4" xfId="4413" xr:uid="{96C17F6F-2882-4E4E-A2C6-344E1CF2D411}"/>
    <cellStyle name="Normal 9 3 2 3 4 2" xfId="9653" xr:uid="{69FF5D0D-6FE0-434E-8F19-B59361963A55}"/>
    <cellStyle name="Normal 9 3 2 3 4 3" xfId="6529" xr:uid="{FA3D31E7-6832-4C40-B98C-B3A01D4DCCA8}"/>
    <cellStyle name="Normal 9 3 2 3 5" xfId="3416" xr:uid="{875DA9E2-D6FE-4630-8665-48D951D0464D}"/>
    <cellStyle name="Normal 9 3 2 3 5 2" xfId="8655" xr:uid="{84AFB706-5CEA-4719-8721-288DCC5E75C4}"/>
    <cellStyle name="Normal 9 3 2 3 6" xfId="7636" xr:uid="{CD33A561-8CBD-48A2-AD37-A26D6DB071EE}"/>
    <cellStyle name="Normal 9 3 2 3 7" xfId="5531" xr:uid="{A60B53A6-EA5E-44E8-A882-BA66AD371188}"/>
    <cellStyle name="Normal 9 3 2 3 8" xfId="10645" xr:uid="{8FA75B2F-ACF2-49FE-AE17-8181246DA9CF}"/>
    <cellStyle name="Normal 9 3 2 3 9" xfId="2397" xr:uid="{DBFAA6D7-08C4-4E1F-848F-926FECE85EB8}"/>
    <cellStyle name="Normal 9 3 2 4" xfId="382" xr:uid="{EC3D20FF-A812-4827-B3BB-B161FCB70F5C}"/>
    <cellStyle name="Normal 9 3 2 4 10" xfId="1412" xr:uid="{BE61AAB3-69E0-4890-950D-448D9B9DBDD9}"/>
    <cellStyle name="Normal 9 3 2 4 2" xfId="625" xr:uid="{8AE6B460-95AC-4385-A19F-1F0B5650CD7D}"/>
    <cellStyle name="Normal 9 3 2 4 2 2" xfId="1108" xr:uid="{7B574BC0-C1AA-4107-9D79-CC76BDD23FB4}"/>
    <cellStyle name="Normal 9 3 2 4 2 2 2" xfId="5066" xr:uid="{E582661A-2572-4325-A951-B090B78B02D0}"/>
    <cellStyle name="Normal 9 3 2 4 2 2 2 2" xfId="10306" xr:uid="{CB61159A-F47C-491A-AF0D-B07EC0F0756E}"/>
    <cellStyle name="Normal 9 3 2 4 2 2 2 3" xfId="7182" xr:uid="{D1DBD719-AF90-4A20-AA93-E58B0E63A8AF}"/>
    <cellStyle name="Normal 9 3 2 4 2 2 3" xfId="4180" xr:uid="{649E36D7-49CF-4EC3-AD70-D0A53834AB6A}"/>
    <cellStyle name="Normal 9 3 2 4 2 2 3 2" xfId="9419" xr:uid="{EBDF62F1-ADC3-4BD1-8A7E-D444536E4D41}"/>
    <cellStyle name="Normal 9 3 2 4 2 2 4" xfId="8400" xr:uid="{CCF4A495-8F9D-425B-A7BA-8B37B5E6B9A6}"/>
    <cellStyle name="Normal 9 3 2 4 2 2 5" xfId="6295" xr:uid="{79E5AB5C-0FEB-46BD-852A-F0331A85859A}"/>
    <cellStyle name="Normal 9 3 2 4 2 2 6" xfId="3161" xr:uid="{8CE6D9AC-8D6F-4569-B9A3-C5FA62B6A023}"/>
    <cellStyle name="Normal 9 3 2 4 2 2 7" xfId="2135" xr:uid="{7C4287BB-97EA-44FE-942D-7B5D5B7E32C0}"/>
    <cellStyle name="Normal 9 3 2 4 2 3" xfId="4655" xr:uid="{28495ED0-C9C0-43E8-AC1E-1ABBAE5EC28C}"/>
    <cellStyle name="Normal 9 3 2 4 2 3 2" xfId="9895" xr:uid="{D9BF43CA-2F62-4F97-8885-DCEA60A1AC1F}"/>
    <cellStyle name="Normal 9 3 2 4 2 3 3" xfId="6771" xr:uid="{108FBBDA-8D72-41E2-9989-3A4C58BA2108}"/>
    <cellStyle name="Normal 9 3 2 4 2 4" xfId="3699" xr:uid="{D65C240B-B3A6-4EDC-BBBD-921FC58E94CE}"/>
    <cellStyle name="Normal 9 3 2 4 2 4 2" xfId="8938" xr:uid="{A99C3ACE-D7BD-4010-9919-78E5917536DE}"/>
    <cellStyle name="Normal 9 3 2 4 2 5" xfId="7919" xr:uid="{C3BDB55B-65F1-44AE-8657-E90D0840082A}"/>
    <cellStyle name="Normal 9 3 2 4 2 6" xfId="5814" xr:uid="{75C62D05-6B0B-44D1-B164-F0B823DA2512}"/>
    <cellStyle name="Normal 9 3 2 4 2 7" xfId="2680" xr:uid="{48B41B28-CB1E-4499-B852-02558182E016}"/>
    <cellStyle name="Normal 9 3 2 4 2 8" xfId="1654" xr:uid="{6F1B4C3B-93CE-47EC-849F-1C1DEFA27990}"/>
    <cellStyle name="Normal 9 3 2 4 3" xfId="866" xr:uid="{D196E837-4660-4B92-B9AC-B859318D2859}"/>
    <cellStyle name="Normal 9 3 2 4 3 2" xfId="4859" xr:uid="{BB6D6069-D283-424C-A349-E7D6F405EA60}"/>
    <cellStyle name="Normal 9 3 2 4 3 2 2" xfId="10099" xr:uid="{3C05AECE-A565-43C4-A0E4-3C92F62A6F34}"/>
    <cellStyle name="Normal 9 3 2 4 3 2 3" xfId="6975" xr:uid="{18FEC746-4509-48C6-AA99-DBACBB6AE63E}"/>
    <cellStyle name="Normal 9 3 2 4 3 3" xfId="3938" xr:uid="{7E5177D0-BF9D-4469-AB91-5297C09FF828}"/>
    <cellStyle name="Normal 9 3 2 4 3 3 2" xfId="9177" xr:uid="{B1966100-CF51-496C-AF45-F4E728FAFA7B}"/>
    <cellStyle name="Normal 9 3 2 4 3 4" xfId="8158" xr:uid="{579878D2-D2AF-4005-9547-34C1965D2303}"/>
    <cellStyle name="Normal 9 3 2 4 3 5" xfId="6053" xr:uid="{AF7B83DF-418E-44E3-A1C8-B14DB38A74E0}"/>
    <cellStyle name="Normal 9 3 2 4 3 6" xfId="2919" xr:uid="{3D805BF2-DD44-4408-A691-49004AB8BBA9}"/>
    <cellStyle name="Normal 9 3 2 4 3 7" xfId="1893" xr:uid="{FFDE50D1-A4E5-4359-8EA7-28FC5DEBB44B}"/>
    <cellStyle name="Normal 9 3 2 4 4" xfId="4448" xr:uid="{3D70AD80-06E1-485A-91AE-00BCD7FF9B2F}"/>
    <cellStyle name="Normal 9 3 2 4 4 2" xfId="9688" xr:uid="{53E86DAE-2CF9-4EDA-8E68-D88BD2B7DA65}"/>
    <cellStyle name="Normal 9 3 2 4 4 3" xfId="6564" xr:uid="{28E75BBD-0D4D-43B9-8033-421737E973C5}"/>
    <cellStyle name="Normal 9 3 2 4 5" xfId="3457" xr:uid="{325C052A-27EB-4FC5-BC6A-74DE354952DA}"/>
    <cellStyle name="Normal 9 3 2 4 5 2" xfId="8696" xr:uid="{4E9990AA-68D6-4541-80F1-95D3EFE7CF1B}"/>
    <cellStyle name="Normal 9 3 2 4 6" xfId="7677" xr:uid="{5F8639E4-C65E-4391-85E2-C6190F9AD95D}"/>
    <cellStyle name="Normal 9 3 2 4 7" xfId="5572" xr:uid="{CCEE9CA1-A5BD-4A2C-8FC1-F4C10927B82D}"/>
    <cellStyle name="Normal 9 3 2 4 8" xfId="10686" xr:uid="{98941F59-397A-4EAA-AAE5-2971A0F31E5B}"/>
    <cellStyle name="Normal 9 3 2 4 9" xfId="2438" xr:uid="{BBF4FD95-E2F8-4760-ACEC-68C11F628968}"/>
    <cellStyle name="Normal 9 3 2 5" xfId="423" xr:uid="{FB45E4FD-0BB1-4BA9-8635-A2AEF79A2668}"/>
    <cellStyle name="Normal 9 3 2 5 10" xfId="1453" xr:uid="{FCDAED27-F6EA-44D1-97DB-086499B0C517}"/>
    <cellStyle name="Normal 9 3 2 5 2" xfId="666" xr:uid="{5AA44777-5708-4D96-94A8-A0421842FCFB}"/>
    <cellStyle name="Normal 9 3 2 5 2 2" xfId="1149" xr:uid="{9DD3D1CF-AB6B-45BC-B922-6E4A8280266E}"/>
    <cellStyle name="Normal 9 3 2 5 2 2 2" xfId="5102" xr:uid="{4640C7D8-3E68-458D-A890-7D57F0A21DC0}"/>
    <cellStyle name="Normal 9 3 2 5 2 2 2 2" xfId="10342" xr:uid="{9672008C-19A7-4CE4-8C53-2F28F2450F33}"/>
    <cellStyle name="Normal 9 3 2 5 2 2 2 3" xfId="7218" xr:uid="{3EE1FA7C-E170-4E5D-A076-7E55A20DDF64}"/>
    <cellStyle name="Normal 9 3 2 5 2 2 3" xfId="4221" xr:uid="{41CCF2F7-473B-4177-827C-F4F1E66EF9E6}"/>
    <cellStyle name="Normal 9 3 2 5 2 2 3 2" xfId="9460" xr:uid="{D9985118-048A-444B-BC54-ACE227C10507}"/>
    <cellStyle name="Normal 9 3 2 5 2 2 4" xfId="8441" xr:uid="{C0AF1586-B77B-4969-AD21-39F54881CA2A}"/>
    <cellStyle name="Normal 9 3 2 5 2 2 5" xfId="6336" xr:uid="{867AAE51-1DAF-4D92-8E50-83DBD7CA5EF3}"/>
    <cellStyle name="Normal 9 3 2 5 2 2 6" xfId="3202" xr:uid="{70730585-4F73-412E-9FF2-31F71BDB218F}"/>
    <cellStyle name="Normal 9 3 2 5 2 2 7" xfId="2176" xr:uid="{B33CE7F6-FCEA-463A-8AB1-2535CD959155}"/>
    <cellStyle name="Normal 9 3 2 5 2 3" xfId="4691" xr:uid="{039667FF-0001-4760-80FF-F5E59E2FB768}"/>
    <cellStyle name="Normal 9 3 2 5 2 3 2" xfId="9931" xr:uid="{A7CCA3A9-3A1E-454F-A3E3-766A4CF98DE9}"/>
    <cellStyle name="Normal 9 3 2 5 2 3 3" xfId="6807" xr:uid="{79B94B9B-82CC-40D8-A5B1-149B1364F7A7}"/>
    <cellStyle name="Normal 9 3 2 5 2 4" xfId="3740" xr:uid="{2A6C1A82-1592-4104-9C8E-96A7884026BF}"/>
    <cellStyle name="Normal 9 3 2 5 2 4 2" xfId="8979" xr:uid="{CC84EF23-EC2D-4263-89AD-EF067051F16F}"/>
    <cellStyle name="Normal 9 3 2 5 2 5" xfId="7960" xr:uid="{D9D032C0-CAFB-4F3F-86AC-49ABED46FD7E}"/>
    <cellStyle name="Normal 9 3 2 5 2 6" xfId="5855" xr:uid="{3650C1B7-DBF2-48D5-BCAB-18325B3E6808}"/>
    <cellStyle name="Normal 9 3 2 5 2 7" xfId="2721" xr:uid="{8FF81EA3-D7D4-4B15-95EF-48785B2DAFE7}"/>
    <cellStyle name="Normal 9 3 2 5 2 8" xfId="1695" xr:uid="{E7E1B94A-4CE7-474C-A64C-EA1D333AD340}"/>
    <cellStyle name="Normal 9 3 2 5 3" xfId="907" xr:uid="{CA7F8B34-ACA1-4F05-96DF-1340ACA60DB2}"/>
    <cellStyle name="Normal 9 3 2 5 3 2" xfId="4895" xr:uid="{AE2AA257-3FEF-4A6D-A688-CEF7FDDFE7E9}"/>
    <cellStyle name="Normal 9 3 2 5 3 2 2" xfId="10135" xr:uid="{8DCAD341-78C4-483D-895A-7F192592782E}"/>
    <cellStyle name="Normal 9 3 2 5 3 2 3" xfId="7011" xr:uid="{19FCB129-99CF-4D77-99E4-3EBDAE3FDF89}"/>
    <cellStyle name="Normal 9 3 2 5 3 3" xfId="3979" xr:uid="{838E2BD9-0D0E-4509-B85B-4700E6840A0D}"/>
    <cellStyle name="Normal 9 3 2 5 3 3 2" xfId="9218" xr:uid="{944340A0-BB3E-4C2E-AD1B-E43E6924963D}"/>
    <cellStyle name="Normal 9 3 2 5 3 4" xfId="8199" xr:uid="{9CBF9432-AB38-4A5D-BEB8-F9E080FE82C2}"/>
    <cellStyle name="Normal 9 3 2 5 3 5" xfId="6094" xr:uid="{B0FE2861-1B22-48AA-9729-C736993951B8}"/>
    <cellStyle name="Normal 9 3 2 5 3 6" xfId="2960" xr:uid="{39ABACD8-946B-49B0-A6F4-874A45192C22}"/>
    <cellStyle name="Normal 9 3 2 5 3 7" xfId="1934" xr:uid="{9AD1D6A2-AA4D-4C5C-95CC-486EF8382240}"/>
    <cellStyle name="Normal 9 3 2 5 4" xfId="4484" xr:uid="{4DEE7A74-8053-40EB-8885-984B3B37E52A}"/>
    <cellStyle name="Normal 9 3 2 5 4 2" xfId="9724" xr:uid="{E4CAA26A-28D0-4555-B4E8-874BFA2734F3}"/>
    <cellStyle name="Normal 9 3 2 5 4 3" xfId="6600" xr:uid="{FC85B5D0-DFD6-44CD-AAEC-A1379CF398DD}"/>
    <cellStyle name="Normal 9 3 2 5 5" xfId="3498" xr:uid="{4AA7776D-0F3B-4D8A-B219-95F3D720044A}"/>
    <cellStyle name="Normal 9 3 2 5 5 2" xfId="8737" xr:uid="{9AC75196-2584-46B0-9F52-1481EDAF4534}"/>
    <cellStyle name="Normal 9 3 2 5 6" xfId="7718" xr:uid="{7C1C834A-2360-4CAB-B97F-AACD4BC0E2B5}"/>
    <cellStyle name="Normal 9 3 2 5 7" xfId="5613" xr:uid="{F9E432C8-13CB-4AE2-A021-4817D5FDA315}"/>
    <cellStyle name="Normal 9 3 2 5 8" xfId="10727" xr:uid="{17871FA1-6500-4368-B1C8-976B51C651AB}"/>
    <cellStyle name="Normal 9 3 2 5 9" xfId="2479" xr:uid="{F6536E50-2A8D-4FA0-B414-7CAB5790383D}"/>
    <cellStyle name="Normal 9 3 2 6" xfId="281" xr:uid="{D51FD367-4AD5-4994-910E-475245D26B92}"/>
    <cellStyle name="Normal 9 3 2 6 2" xfId="527" xr:uid="{27EBC5DB-71B1-4B94-916F-F05CFE4BB70B}"/>
    <cellStyle name="Normal 9 3 2 6 2 2" xfId="1010" xr:uid="{A1CD5A2A-7F82-4EA4-9521-4F6F202D78E5}"/>
    <cellStyle name="Normal 9 3 2 6 2 2 2" xfId="4983" xr:uid="{38053DC6-4091-4FE6-A356-53B3AE315AA7}"/>
    <cellStyle name="Normal 9 3 2 6 2 2 2 2" xfId="10223" xr:uid="{417FECC1-6ABE-4D21-8AC5-F627650B758F}"/>
    <cellStyle name="Normal 9 3 2 6 2 2 2 3" xfId="7099" xr:uid="{75A92AA4-2D9A-4D50-9A05-9220BA371EE4}"/>
    <cellStyle name="Normal 9 3 2 6 2 2 3" xfId="4082" xr:uid="{B8386CEF-0883-4373-91B2-1233161B9D92}"/>
    <cellStyle name="Normal 9 3 2 6 2 2 3 2" xfId="9321" xr:uid="{C3D8387E-CDF2-47AE-9E95-C32ED1259FEE}"/>
    <cellStyle name="Normal 9 3 2 6 2 2 4" xfId="8302" xr:uid="{75B1FD2F-F6FA-4E2E-BBDC-B140FAFE8485}"/>
    <cellStyle name="Normal 9 3 2 6 2 2 5" xfId="6197" xr:uid="{E5BA7C47-93CC-43D1-A89A-21626960506C}"/>
    <cellStyle name="Normal 9 3 2 6 2 2 6" xfId="3063" xr:uid="{E8F10A52-3AD6-4720-B093-11ABA1873550}"/>
    <cellStyle name="Normal 9 3 2 6 2 2 7" xfId="2037" xr:uid="{8B445431-2416-4A90-A47C-C1E4361C7D41}"/>
    <cellStyle name="Normal 9 3 2 6 2 3" xfId="4571" xr:uid="{906E19DB-2B76-415D-9D2B-3F99CDAF72EF}"/>
    <cellStyle name="Normal 9 3 2 6 2 3 2" xfId="9811" xr:uid="{0C220B91-9B44-40A1-99F5-46EB224AD634}"/>
    <cellStyle name="Normal 9 3 2 6 2 3 3" xfId="6687" xr:uid="{3B199E92-42B5-4B70-B8CA-FD499E47B356}"/>
    <cellStyle name="Normal 9 3 2 6 2 4" xfId="3601" xr:uid="{35322BC6-7360-4B5C-A657-D3F0D38A85C9}"/>
    <cellStyle name="Normal 9 3 2 6 2 4 2" xfId="8840" xr:uid="{767238BD-2F85-473A-AE1D-6BE2628B4365}"/>
    <cellStyle name="Normal 9 3 2 6 2 5" xfId="7821" xr:uid="{4F293F3C-E45C-4D38-A8C4-EA60251789CB}"/>
    <cellStyle name="Normal 9 3 2 6 2 6" xfId="5716" xr:uid="{C9500769-C739-4073-982D-7B24B1C65DB5}"/>
    <cellStyle name="Normal 9 3 2 6 2 7" xfId="2582" xr:uid="{13963685-5D3D-4CE5-A5A4-4D16E0261DED}"/>
    <cellStyle name="Normal 9 3 2 6 2 8" xfId="1556" xr:uid="{5272BF06-E364-4EBE-B879-565F6C249BAE}"/>
    <cellStyle name="Normal 9 3 2 6 3" xfId="767" xr:uid="{B7E08D37-9AC7-4D0D-95BC-DE2F4FFD56D2}"/>
    <cellStyle name="Normal 9 3 2 6 3 2" xfId="4775" xr:uid="{143A829F-2B99-46B3-B3B5-76D8F1DF0AB8}"/>
    <cellStyle name="Normal 9 3 2 6 3 2 2" xfId="10015" xr:uid="{9245958B-975C-4CA1-9C64-36884CA002B2}"/>
    <cellStyle name="Normal 9 3 2 6 3 2 3" xfId="6891" xr:uid="{14AB4708-BFD6-42F1-B5C5-B5B5B4DB9B3E}"/>
    <cellStyle name="Normal 9 3 2 6 3 3" xfId="3839" xr:uid="{14694176-400F-4198-8670-57DC59EAA23C}"/>
    <cellStyle name="Normal 9 3 2 6 3 3 2" xfId="9078" xr:uid="{9E1EB185-8327-460E-AF50-FE7D62E92275}"/>
    <cellStyle name="Normal 9 3 2 6 3 4" xfId="8059" xr:uid="{59380972-8DC5-4A54-B0D4-B41F09159FDE}"/>
    <cellStyle name="Normal 9 3 2 6 3 5" xfId="5954" xr:uid="{F1058D3F-E42C-4C56-B5B5-D02F61CDEE68}"/>
    <cellStyle name="Normal 9 3 2 6 3 6" xfId="2820" xr:uid="{7436E27B-C5EA-48CB-9F3F-3A597AF561B1}"/>
    <cellStyle name="Normal 9 3 2 6 3 7" xfId="1794" xr:uid="{3989E8AD-EE38-4F26-AAEF-C1C13A786B27}"/>
    <cellStyle name="Normal 9 3 2 6 4" xfId="4365" xr:uid="{6EA56A90-D926-4A03-8FB6-F427A44A859B}"/>
    <cellStyle name="Normal 9 3 2 6 4 2" xfId="9605" xr:uid="{075A81B0-01A8-4F6A-9EA8-08F21DF8ED1E}"/>
    <cellStyle name="Normal 9 3 2 6 4 3" xfId="6481" xr:uid="{7BD64776-8140-4571-A84D-1DB8D12BD0D3}"/>
    <cellStyle name="Normal 9 3 2 6 5" xfId="3358" xr:uid="{065374B5-D217-4B6A-9C95-6BFBCF03A220}"/>
    <cellStyle name="Normal 9 3 2 6 5 2" xfId="8597" xr:uid="{84408487-D599-4437-8854-7039E5410786}"/>
    <cellStyle name="Normal 9 3 2 6 6" xfId="7578" xr:uid="{1E28675B-33FF-492A-9D6C-BDD25ADBB709}"/>
    <cellStyle name="Normal 9 3 2 6 7" xfId="5473" xr:uid="{B7A67820-4A7F-480D-9F52-0B6885FF3081}"/>
    <cellStyle name="Normal 9 3 2 6 8" xfId="2339" xr:uid="{3E50A9CC-2B35-4A2C-B9BC-891232C46A27}"/>
    <cellStyle name="Normal 9 3 2 6 9" xfId="1313" xr:uid="{0FC07D35-FE42-422F-B20B-7088FB3A7FD6}"/>
    <cellStyle name="Normal 9 3 2 7" xfId="471" xr:uid="{3E80662B-B638-4EBD-8190-A701D34D0B99}"/>
    <cellStyle name="Normal 9 3 2 7 2" xfId="954" xr:uid="{3ADEF788-88B7-4FA4-9B99-B2B0CE0C8F68}"/>
    <cellStyle name="Normal 9 3 2 7 2 2" xfId="4936" xr:uid="{978C1941-6CFD-4362-953B-B7D55DE435DF}"/>
    <cellStyle name="Normal 9 3 2 7 2 2 2" xfId="10176" xr:uid="{383F0D1D-2FE9-4434-96A3-457FB69D3E13}"/>
    <cellStyle name="Normal 9 3 2 7 2 2 3" xfId="7052" xr:uid="{41D7A50D-2541-4655-8760-70B39E28FA7D}"/>
    <cellStyle name="Normal 9 3 2 7 2 3" xfId="4026" xr:uid="{91329E4A-5E32-44E4-8E3B-3D0607B461AA}"/>
    <cellStyle name="Normal 9 3 2 7 2 3 2" xfId="9265" xr:uid="{619FAABD-EB03-421F-A056-3A0C663E3F62}"/>
    <cellStyle name="Normal 9 3 2 7 2 4" xfId="8246" xr:uid="{108A834D-EDEA-4397-9B1F-D53E8AD0594E}"/>
    <cellStyle name="Normal 9 3 2 7 2 5" xfId="6141" xr:uid="{2944F2E2-DC41-4ACF-8541-20E6AC05855B}"/>
    <cellStyle name="Normal 9 3 2 7 2 6" xfId="3007" xr:uid="{744F929E-F9DC-4544-A49B-E26BAC711E51}"/>
    <cellStyle name="Normal 9 3 2 7 2 7" xfId="1981" xr:uid="{032C0931-6291-48D7-B2D6-DD5F6ECC85D9}"/>
    <cellStyle name="Normal 9 3 2 7 3" xfId="4524" xr:uid="{0912819F-0930-425F-BBC3-2999506A1DEA}"/>
    <cellStyle name="Normal 9 3 2 7 3 2" xfId="9764" xr:uid="{F9B27B85-ABC5-4715-A438-4F294782A825}"/>
    <cellStyle name="Normal 9 3 2 7 3 3" xfId="6640" xr:uid="{89724134-601E-49E6-B6FF-0A71ECA80BA8}"/>
    <cellStyle name="Normal 9 3 2 7 4" xfId="3545" xr:uid="{8C3915FA-757F-4237-A052-9070CC008938}"/>
    <cellStyle name="Normal 9 3 2 7 4 2" xfId="8784" xr:uid="{E136F9F5-0E50-4502-9ADF-3EEB64092DE5}"/>
    <cellStyle name="Normal 9 3 2 7 5" xfId="7765" xr:uid="{7B32DB06-DA7C-4DCF-ABD5-098E8A2FE910}"/>
    <cellStyle name="Normal 9 3 2 7 6" xfId="5660" xr:uid="{A1C57A20-2D11-473A-8C63-1217CA662432}"/>
    <cellStyle name="Normal 9 3 2 7 7" xfId="2526" xr:uid="{93DE1D4C-EE96-4E08-9E37-F2997EA2E627}"/>
    <cellStyle name="Normal 9 3 2 7 8" xfId="1500" xr:uid="{0536745E-F82F-4F94-ACD8-C2882E4F7C0D}"/>
    <cellStyle name="Normal 9 3 2 8" xfId="223" xr:uid="{7D964B47-9FA2-4866-BB48-F008A45CC63B}"/>
    <cellStyle name="Normal 9 3 2 8 2" xfId="4316" xr:uid="{95C719DB-4F4A-4D8A-B861-948C0369B106}"/>
    <cellStyle name="Normal 9 3 2 8 2 2" xfId="9556" xr:uid="{C4DB82C9-98C8-4B91-93C4-169B10E21497}"/>
    <cellStyle name="Normal 9 3 2 8 2 3" xfId="6432" xr:uid="{B1667531-7BED-4534-8D6C-D80D4E33FB5A}"/>
    <cellStyle name="Normal 9 3 2 8 3" xfId="3300" xr:uid="{82D91D55-EC41-4076-9784-8DDFF9CD4F1E}"/>
    <cellStyle name="Normal 9 3 2 8 3 2" xfId="8539" xr:uid="{13C7B8B3-98C2-4B90-87A8-89C8E13787A5}"/>
    <cellStyle name="Normal 9 3 2 8 4" xfId="7520" xr:uid="{DEC71236-76DC-4C53-ABCB-F003B2CCE41B}"/>
    <cellStyle name="Normal 9 3 2 8 5" xfId="5415" xr:uid="{781E0DFF-5292-410D-B907-140E2FC7FB8E}"/>
    <cellStyle name="Normal 9 3 2 8 6" xfId="2281" xr:uid="{6C0837FE-DB56-4315-B899-ADC2D6640AEE}"/>
    <cellStyle name="Normal 9 3 2 8 7" xfId="1255" xr:uid="{509B5DE5-8AA4-40CB-932C-7CEE1DAB6711}"/>
    <cellStyle name="Normal 9 3 2 9" xfId="709" xr:uid="{747FD7A4-6B6B-42D1-B096-278203D06F9F}"/>
    <cellStyle name="Normal 9 3 2 9 2" xfId="4726" xr:uid="{1CEBCBE1-D97F-45E9-8241-1E90FED49F76}"/>
    <cellStyle name="Normal 9 3 2 9 2 2" xfId="9966" xr:uid="{DB21EB3A-6226-4247-AFA0-0E4AB1C0593C}"/>
    <cellStyle name="Normal 9 3 2 9 2 3" xfId="6842" xr:uid="{5141E457-B57A-4F41-932E-584560AE75C5}"/>
    <cellStyle name="Normal 9 3 2 9 3" xfId="3781" xr:uid="{8854FA28-2364-4B7B-A98E-5F4151A8C781}"/>
    <cellStyle name="Normal 9 3 2 9 3 2" xfId="9020" xr:uid="{447FA5F4-7F3A-43A3-8F5D-7FFA16888565}"/>
    <cellStyle name="Normal 9 3 2 9 4" xfId="8001" xr:uid="{2821AE97-CE70-410D-9D24-FA1F649D59CD}"/>
    <cellStyle name="Normal 9 3 2 9 5" xfId="5896" xr:uid="{4571D19B-40CF-458F-8635-1325F6DE2F18}"/>
    <cellStyle name="Normal 9 3 2 9 6" xfId="2762" xr:uid="{99D42AF1-8A40-4C05-AB9D-39A43A095190}"/>
    <cellStyle name="Normal 9 3 2 9 7" xfId="1736" xr:uid="{2158AAE7-570D-4F7F-8850-E2422CB5999D}"/>
    <cellStyle name="Normal 9 3 20" xfId="1197" xr:uid="{5F91E5AA-A329-43A4-86C0-427229785DC8}"/>
    <cellStyle name="Normal 9 3 3" xfId="159" xr:uid="{8D9DE931-9EEC-4226-9C97-64CB507437E5}"/>
    <cellStyle name="Normal 9 3 3 10" xfId="710" xr:uid="{6101E3BB-C99D-44BC-A74F-CECA3D539D6B}"/>
    <cellStyle name="Normal 9 3 3 10 2" xfId="4727" xr:uid="{AF154123-C718-4A45-BB00-01D612A363A1}"/>
    <cellStyle name="Normal 9 3 3 10 2 2" xfId="9967" xr:uid="{16B42991-E22D-46F1-AB71-7351E8B817BB}"/>
    <cellStyle name="Normal 9 3 3 10 2 3" xfId="6843" xr:uid="{CFE79C17-63C3-44E4-A529-67024FF51355}"/>
    <cellStyle name="Normal 9 3 3 10 3" xfId="3782" xr:uid="{B52E701A-2E65-4933-AC41-473FF8005D95}"/>
    <cellStyle name="Normal 9 3 3 10 3 2" xfId="9021" xr:uid="{ED1FA115-1563-48AB-8DA1-90B70CEA6FE4}"/>
    <cellStyle name="Normal 9 3 3 10 4" xfId="8002" xr:uid="{CE89EBAA-28BE-495D-8564-2217D052A0AD}"/>
    <cellStyle name="Normal 9 3 3 10 5" xfId="5897" xr:uid="{F7BD41C4-2F56-4CFE-9851-7498F7566855}"/>
    <cellStyle name="Normal 9 3 3 10 6" xfId="2763" xr:uid="{A99DD149-6234-4348-8DFA-0B169CA1A4D9}"/>
    <cellStyle name="Normal 9 3 3 10 7" xfId="1737" xr:uid="{A462A651-5D8E-4EB6-8664-CCCD248E4F64}"/>
    <cellStyle name="Normal 9 3 3 11" xfId="4270" xr:uid="{9B1A4932-6E70-44FF-BF1A-3696AF07DEF3}"/>
    <cellStyle name="Normal 9 3 3 11 2" xfId="9510" xr:uid="{A73747C8-7283-4128-A610-D1F44FED0128}"/>
    <cellStyle name="Normal 9 3 3 11 3" xfId="6386" xr:uid="{B1013CEC-6D3B-42D7-AE15-DA53CDC0DF23}"/>
    <cellStyle name="Normal 9 3 3 12" xfId="3244" xr:uid="{4E237048-1501-4AF4-81CB-D539AF1B3792}"/>
    <cellStyle name="Normal 9 3 3 12 2" xfId="8483" xr:uid="{D120A32B-0793-434F-BD70-DC9D3E157D14}"/>
    <cellStyle name="Normal 9 3 3 13" xfId="7464" xr:uid="{E2160CC8-9150-4ED8-A918-6C5BD8F58FBC}"/>
    <cellStyle name="Normal 9 3 3 14" xfId="5359" xr:uid="{A7154A33-8097-4DD0-9BF9-667158892923}"/>
    <cellStyle name="Normal 9 3 3 15" xfId="10588" xr:uid="{37A82092-42AE-4CBF-8DC5-DD7FC680AC87}"/>
    <cellStyle name="Normal 9 3 3 16" xfId="10769" xr:uid="{EFE6641C-D142-446B-98B1-0D1D5C967E20}"/>
    <cellStyle name="Normal 9 3 3 17" xfId="2225" xr:uid="{1943E626-31C0-44E3-9367-586302666C3D}"/>
    <cellStyle name="Normal 9 3 3 18" xfId="1199" xr:uid="{A1CB10D5-4024-4105-9439-60AC657BA102}"/>
    <cellStyle name="Normal 9 3 3 2" xfId="177" xr:uid="{FC296E19-62CB-4880-AAE0-233AEE090CC2}"/>
    <cellStyle name="Normal 9 3 3 2 10" xfId="721" xr:uid="{8D2875DE-94FD-4072-B8AE-4C86422EE253}"/>
    <cellStyle name="Normal 9 3 3 2 10 2" xfId="4735" xr:uid="{BF81BA74-EA87-4A8E-B89C-9691BBF01A06}"/>
    <cellStyle name="Normal 9 3 3 2 10 2 2" xfId="9975" xr:uid="{B0FDA841-3627-424A-91FC-1C10E8564AFF}"/>
    <cellStyle name="Normal 9 3 3 2 10 2 3" xfId="6851" xr:uid="{18F03880-5CFB-4820-8761-6B76F08E428D}"/>
    <cellStyle name="Normal 9 3 3 2 10 3" xfId="3793" xr:uid="{D6626BB0-F300-4EB8-B2A8-76729300EE31}"/>
    <cellStyle name="Normal 9 3 3 2 10 3 2" xfId="9032" xr:uid="{273038F5-385C-40A9-92D5-23A28E02711A}"/>
    <cellStyle name="Normal 9 3 3 2 10 4" xfId="8013" xr:uid="{8E0A911B-0061-49E8-8C5E-26B79DA643C4}"/>
    <cellStyle name="Normal 9 3 3 2 10 5" xfId="5908" xr:uid="{92AB0BA6-1622-48B5-80DC-FA97BA62B381}"/>
    <cellStyle name="Normal 9 3 3 2 10 6" xfId="2774" xr:uid="{880ADC5A-0966-4C9F-9CEE-4F9CA7874822}"/>
    <cellStyle name="Normal 9 3 3 2 10 7" xfId="1748" xr:uid="{79AA4D2C-CFF1-4D41-B14A-E13C438B9EA8}"/>
    <cellStyle name="Normal 9 3 3 2 11" xfId="4278" xr:uid="{6DCB3A31-34D0-4F8C-BCAB-EADDF3AF0BBA}"/>
    <cellStyle name="Normal 9 3 3 2 11 2" xfId="9518" xr:uid="{157B4C35-6636-4AFB-8D86-1F6B9C44916A}"/>
    <cellStyle name="Normal 9 3 3 2 11 3" xfId="6394" xr:uid="{F58649EF-4629-4C45-96BF-9F5BBDA50BF3}"/>
    <cellStyle name="Normal 9 3 3 2 12" xfId="3255" xr:uid="{4861F490-8F64-48D5-9A08-53A7AAB981DD}"/>
    <cellStyle name="Normal 9 3 3 2 12 2" xfId="8494" xr:uid="{02A695A6-6F6D-45A3-BEA6-290EB2A9FF41}"/>
    <cellStyle name="Normal 9 3 3 2 13" xfId="7475" xr:uid="{002A408C-DE46-44EC-BE33-EFF1E7F84CB8}"/>
    <cellStyle name="Normal 9 3 3 2 14" xfId="5370" xr:uid="{8D919232-D678-48D0-9F83-C8BA83D4DE4A}"/>
    <cellStyle name="Normal 9 3 3 2 15" xfId="10599" xr:uid="{43BF9D24-4605-41F4-ABBB-E085CB6828B4}"/>
    <cellStyle name="Normal 9 3 3 2 16" xfId="10780" xr:uid="{70ACD0C4-40DA-4EC5-9F38-9A4133AC384E}"/>
    <cellStyle name="Normal 9 3 3 2 17" xfId="2236" xr:uid="{05352A5D-A3DC-4E24-9A87-4B0CEDB5F8F4}"/>
    <cellStyle name="Normal 9 3 3 2 18" xfId="1210" xr:uid="{2CA3667C-491C-4F64-BDDB-26488F8984E3}"/>
    <cellStyle name="Normal 9 3 3 2 2" xfId="182" xr:uid="{7640C2B2-91A0-4643-87AF-9711BAAE36AE}"/>
    <cellStyle name="Normal 9 3 3 2 2 10" xfId="4282" xr:uid="{90B52657-1C15-4E6A-A25D-95970220F813}"/>
    <cellStyle name="Normal 9 3 3 2 2 10 2" xfId="9522" xr:uid="{4A1F4347-105B-43A0-97E9-92365AC4C919}"/>
    <cellStyle name="Normal 9 3 3 2 2 10 3" xfId="6398" xr:uid="{F5044AC5-E2D1-404E-B424-9E1ED55D10C7}"/>
    <cellStyle name="Normal 9 3 3 2 2 11" xfId="3260" xr:uid="{1A3BCFA6-5229-4AD9-8D84-1B75BB13E6B2}"/>
    <cellStyle name="Normal 9 3 3 2 2 11 2" xfId="8499" xr:uid="{AE67E855-116C-4465-8F5A-BDA60A78EB2E}"/>
    <cellStyle name="Normal 9 3 3 2 2 12" xfId="7480" xr:uid="{589C1600-0A0B-4ED8-B728-AA991D105159}"/>
    <cellStyle name="Normal 9 3 3 2 2 13" xfId="5375" xr:uid="{30E94A50-E22B-4A2B-9F99-0F985806D39B}"/>
    <cellStyle name="Normal 9 3 3 2 2 14" xfId="10604" xr:uid="{088E9752-B32D-4FF9-B171-AD20D0BCB76A}"/>
    <cellStyle name="Normal 9 3 3 2 2 15" xfId="10785" xr:uid="{56C094D5-6743-4ED2-BEBA-866AD1122351}"/>
    <cellStyle name="Normal 9 3 3 2 2 16" xfId="2241" xr:uid="{04FC590B-A5C2-4DA4-99E1-7FB314393DE4}"/>
    <cellStyle name="Normal 9 3 3 2 2 17" xfId="1215" xr:uid="{46465C9D-B349-43BA-B01E-8FAA19098D62}"/>
    <cellStyle name="Normal 9 3 3 2 2 2" xfId="329" xr:uid="{C8A28114-740C-4A68-A029-DC68D0A6CEDE}"/>
    <cellStyle name="Normal 9 3 3 2 2 2 10" xfId="1361" xr:uid="{E4BD66F3-365A-41AA-8E80-09DD44233620}"/>
    <cellStyle name="Normal 9 3 3 2 2 2 2" xfId="574" xr:uid="{453492D5-E2F4-48A5-B1AD-347BE98549B9}"/>
    <cellStyle name="Normal 9 3 3 2 2 2 2 2" xfId="1057" xr:uid="{1094B008-B267-446D-9310-6C8249781FD9}"/>
    <cellStyle name="Normal 9 3 3 2 2 2 2 2 2" xfId="5020" xr:uid="{C2259CA7-FB9C-43C3-A2CB-4A2F2140DE91}"/>
    <cellStyle name="Normal 9 3 3 2 2 2 2 2 2 2" xfId="10260" xr:uid="{A0E09689-3A41-4E63-90ED-3688465239A6}"/>
    <cellStyle name="Normal 9 3 3 2 2 2 2 2 2 3" xfId="7136" xr:uid="{AF1ECA8B-45D1-4594-8435-D5CFD405C435}"/>
    <cellStyle name="Normal 9 3 3 2 2 2 2 2 3" xfId="4129" xr:uid="{DF87B0DD-AA4B-45F4-A103-E40D6FD4F70F}"/>
    <cellStyle name="Normal 9 3 3 2 2 2 2 2 3 2" xfId="9368" xr:uid="{E5741614-2DD6-47A0-906E-94E1B7543605}"/>
    <cellStyle name="Normal 9 3 3 2 2 2 2 2 4" xfId="8349" xr:uid="{D4ECCCA4-1C82-48A1-867C-FFEA2F005925}"/>
    <cellStyle name="Normal 9 3 3 2 2 2 2 2 5" xfId="6244" xr:uid="{8D5735C0-A865-40D3-8D9B-403241BB3D3F}"/>
    <cellStyle name="Normal 9 3 3 2 2 2 2 2 6" xfId="3110" xr:uid="{69848FFC-F06C-49A4-B0FE-7BF5E8525142}"/>
    <cellStyle name="Normal 9 3 3 2 2 2 2 2 7" xfId="2084" xr:uid="{0D23AE29-4D40-4A41-985A-051DD0E33361}"/>
    <cellStyle name="Normal 9 3 3 2 2 2 2 3" xfId="4609" xr:uid="{90BBCBF6-E09F-449A-AD1A-362332D82441}"/>
    <cellStyle name="Normal 9 3 3 2 2 2 2 3 2" xfId="9849" xr:uid="{194191E8-7EF8-4E6D-AE1C-BCF56D832D26}"/>
    <cellStyle name="Normal 9 3 3 2 2 2 2 3 3" xfId="6725" xr:uid="{4A70C5DB-5C08-45B3-AEF3-19C1D85F324D}"/>
    <cellStyle name="Normal 9 3 3 2 2 2 2 4" xfId="3648" xr:uid="{B42F976A-1AFE-4444-A4A7-EC5B9DC8445E}"/>
    <cellStyle name="Normal 9 3 3 2 2 2 2 4 2" xfId="8887" xr:uid="{0445F2DA-0D9B-4013-854F-6E7BEF60E9F3}"/>
    <cellStyle name="Normal 9 3 3 2 2 2 2 5" xfId="7868" xr:uid="{B87AA85B-8B7B-48A2-B7B5-D31CBA82FCB3}"/>
    <cellStyle name="Normal 9 3 3 2 2 2 2 6" xfId="5763" xr:uid="{374CB12B-6E0F-4CEB-BE6F-2F2F3516AD58}"/>
    <cellStyle name="Normal 9 3 3 2 2 2 2 7" xfId="2629" xr:uid="{5BD4810E-692C-45A2-B201-779D046D3BB3}"/>
    <cellStyle name="Normal 9 3 3 2 2 2 2 8" xfId="1603" xr:uid="{8C0A4746-837B-400F-BE18-67B3F357B0BC}"/>
    <cellStyle name="Normal 9 3 3 2 2 2 3" xfId="815" xr:uid="{26D72D06-233E-4D98-B0E5-4CB726219E50}"/>
    <cellStyle name="Normal 9 3 3 2 2 2 3 2" xfId="4813" xr:uid="{5606C9E8-BFFF-4AFA-B02D-F41E89A16328}"/>
    <cellStyle name="Normal 9 3 3 2 2 2 3 2 2" xfId="10053" xr:uid="{6EF43500-5BDF-4DDF-8AA8-3805DC154AA9}"/>
    <cellStyle name="Normal 9 3 3 2 2 2 3 2 3" xfId="6929" xr:uid="{8882C383-9FB8-48F1-B5B3-8CAB2B8BEC45}"/>
    <cellStyle name="Normal 9 3 3 2 2 2 3 3" xfId="3887" xr:uid="{609B7807-AE97-4A90-8EC5-399B62943029}"/>
    <cellStyle name="Normal 9 3 3 2 2 2 3 3 2" xfId="9126" xr:uid="{329CA746-E34D-44F1-BD18-AC542BC7FA34}"/>
    <cellStyle name="Normal 9 3 3 2 2 2 3 4" xfId="8107" xr:uid="{9F8E1D92-B584-411E-84C1-6EE17A84F9CB}"/>
    <cellStyle name="Normal 9 3 3 2 2 2 3 5" xfId="6002" xr:uid="{BAA4ED11-6441-40C9-9CB9-71F37E03D824}"/>
    <cellStyle name="Normal 9 3 3 2 2 2 3 6" xfId="2868" xr:uid="{33F1B466-63E4-4BF4-87A1-35878D595D8A}"/>
    <cellStyle name="Normal 9 3 3 2 2 2 3 7" xfId="1842" xr:uid="{12C609B7-B339-4B54-B178-0581CDC52B6A}"/>
    <cellStyle name="Normal 9 3 3 2 2 2 4" xfId="4403" xr:uid="{4FEF6846-DA68-4400-9C04-DC17443FAF2B}"/>
    <cellStyle name="Normal 9 3 3 2 2 2 4 2" xfId="9643" xr:uid="{D04B8B8A-E099-450E-9137-328F1161EED7}"/>
    <cellStyle name="Normal 9 3 3 2 2 2 4 3" xfId="6519" xr:uid="{DF6BE38C-307E-4F39-963F-F74CC3346A76}"/>
    <cellStyle name="Normal 9 3 3 2 2 2 5" xfId="3406" xr:uid="{983F0FF0-6CAB-4F5C-A839-433F52EA5845}"/>
    <cellStyle name="Normal 9 3 3 2 2 2 5 2" xfId="8645" xr:uid="{BB9AAEA5-95BD-4D73-AE7F-5B55255B9990}"/>
    <cellStyle name="Normal 9 3 3 2 2 2 6" xfId="7626" xr:uid="{7A6A7C8A-EFBF-475B-A6ED-FF663124B7C6}"/>
    <cellStyle name="Normal 9 3 3 2 2 2 7" xfId="5521" xr:uid="{7B241CD3-72B7-4634-8CDE-E5441CEE8A5A}"/>
    <cellStyle name="Normal 9 3 3 2 2 2 8" xfId="10635" xr:uid="{CC083A72-7F28-4F42-B3BC-3559556BBB70}"/>
    <cellStyle name="Normal 9 3 3 2 2 2 9" xfId="2387" xr:uid="{755FEC94-7250-40F5-9C98-76B1ABF5FEC8}"/>
    <cellStyle name="Normal 9 3 3 2 2 3" xfId="356" xr:uid="{042D4678-4307-4AD2-911B-DD79DCF0CBEF}"/>
    <cellStyle name="Normal 9 3 3 2 2 3 10" xfId="1388" xr:uid="{C05A22CA-0F73-4494-8BA0-C2508C399573}"/>
    <cellStyle name="Normal 9 3 3 2 2 3 2" xfId="601" xr:uid="{404D44DE-419A-4962-854F-DDFCDA00D098}"/>
    <cellStyle name="Normal 9 3 3 2 2 3 2 2" xfId="1084" xr:uid="{D4A37C28-EB90-43AE-A162-C84C1786143F}"/>
    <cellStyle name="Normal 9 3 3 2 2 3 2 2 2" xfId="5043" xr:uid="{73B11C47-F490-497A-AB49-1C6BDAB1ADC9}"/>
    <cellStyle name="Normal 9 3 3 2 2 3 2 2 2 2" xfId="10283" xr:uid="{DA6E0690-7B05-47AF-B501-7FB0023104E8}"/>
    <cellStyle name="Normal 9 3 3 2 2 3 2 2 2 3" xfId="7159" xr:uid="{A090A263-1AF7-4F2D-A35C-E0D11A1A4099}"/>
    <cellStyle name="Normal 9 3 3 2 2 3 2 2 3" xfId="4156" xr:uid="{BDC3AFFE-B355-435C-AD4C-0596B7625B34}"/>
    <cellStyle name="Normal 9 3 3 2 2 3 2 2 3 2" xfId="9395" xr:uid="{5F1A2B26-C159-4741-93AA-686DC8BF677A}"/>
    <cellStyle name="Normal 9 3 3 2 2 3 2 2 4" xfId="8376" xr:uid="{6085C81B-519C-4158-AA06-53A9DD662AE5}"/>
    <cellStyle name="Normal 9 3 3 2 2 3 2 2 5" xfId="6271" xr:uid="{11FBDD09-B3DD-4E66-871C-CDAE2B74912F}"/>
    <cellStyle name="Normal 9 3 3 2 2 3 2 2 6" xfId="3137" xr:uid="{9D914F66-D336-4927-9B04-971FBB1010DE}"/>
    <cellStyle name="Normal 9 3 3 2 2 3 2 2 7" xfId="2111" xr:uid="{0DE37A4F-F683-4F1F-855C-33B26DAA8963}"/>
    <cellStyle name="Normal 9 3 3 2 2 3 2 3" xfId="4632" xr:uid="{3C64FA37-6E7F-445F-9BE9-73747A46F356}"/>
    <cellStyle name="Normal 9 3 3 2 2 3 2 3 2" xfId="9872" xr:uid="{E440241A-54E5-42E3-8820-DDBBFBF85BB0}"/>
    <cellStyle name="Normal 9 3 3 2 2 3 2 3 3" xfId="6748" xr:uid="{8B96631E-258E-4C76-BA63-49BBBB5B962E}"/>
    <cellStyle name="Normal 9 3 3 2 2 3 2 4" xfId="3675" xr:uid="{A0FE8B56-2258-437F-8013-BE137CA303A7}"/>
    <cellStyle name="Normal 9 3 3 2 2 3 2 4 2" xfId="8914" xr:uid="{117FAF43-60DE-4117-9CA3-CEC3884AC459}"/>
    <cellStyle name="Normal 9 3 3 2 2 3 2 5" xfId="7895" xr:uid="{D733F075-129E-41D8-AA28-FE8FE0C812DE}"/>
    <cellStyle name="Normal 9 3 3 2 2 3 2 6" xfId="5790" xr:uid="{1B48E611-40EA-4EE2-8C5D-644B7599F604}"/>
    <cellStyle name="Normal 9 3 3 2 2 3 2 7" xfId="2656" xr:uid="{8C7C514C-BDE9-4D35-9E1D-31A61577AE34}"/>
    <cellStyle name="Normal 9 3 3 2 2 3 2 8" xfId="1630" xr:uid="{50D5BD47-4AC7-4EE6-8FA9-20BB66487CC1}"/>
    <cellStyle name="Normal 9 3 3 2 2 3 3" xfId="842" xr:uid="{5D4B6243-5F23-4743-8543-BDAAAE661DAE}"/>
    <cellStyle name="Normal 9 3 3 2 2 3 3 2" xfId="4836" xr:uid="{C3E6B943-DA6D-4C0B-B9FE-61F527A082EB}"/>
    <cellStyle name="Normal 9 3 3 2 2 3 3 2 2" xfId="10076" xr:uid="{C43959CA-D7A8-44A9-AE93-2DD95FF8613D}"/>
    <cellStyle name="Normal 9 3 3 2 2 3 3 2 3" xfId="6952" xr:uid="{AF0B10E9-D1C1-4270-AC9F-D56489D40E95}"/>
    <cellStyle name="Normal 9 3 3 2 2 3 3 3" xfId="3914" xr:uid="{3A6562F5-44EC-410F-B8B2-53E4D4642C3B}"/>
    <cellStyle name="Normal 9 3 3 2 2 3 3 3 2" xfId="9153" xr:uid="{2BB128FB-4426-45D3-82F8-2C65981C8AA0}"/>
    <cellStyle name="Normal 9 3 3 2 2 3 3 4" xfId="8134" xr:uid="{3CCA1D05-3BE1-4917-A497-16767B4D7881}"/>
    <cellStyle name="Normal 9 3 3 2 2 3 3 5" xfId="6029" xr:uid="{85CBBC1B-1C98-400E-9BD9-2223D9DEFE94}"/>
    <cellStyle name="Normal 9 3 3 2 2 3 3 6" xfId="2895" xr:uid="{BF493127-D144-47F8-95B6-7947C81A27B1}"/>
    <cellStyle name="Normal 9 3 3 2 2 3 3 7" xfId="1869" xr:uid="{D3CC58B4-A908-425E-9530-5D8F4D45BDE0}"/>
    <cellStyle name="Normal 9 3 3 2 2 3 4" xfId="4425" xr:uid="{CE681ACB-F8B9-4A1D-AF64-8FFF2763080A}"/>
    <cellStyle name="Normal 9 3 3 2 2 3 4 2" xfId="9665" xr:uid="{D114FAA3-B1F4-4084-A82D-5DEA817FF4B8}"/>
    <cellStyle name="Normal 9 3 3 2 2 3 4 3" xfId="6541" xr:uid="{F477DF81-AE95-415F-AE86-E5BEE90C475C}"/>
    <cellStyle name="Normal 9 3 3 2 2 3 5" xfId="3433" xr:uid="{3EE421E0-9CF7-468E-9E48-65A6AA87D0EF}"/>
    <cellStyle name="Normal 9 3 3 2 2 3 5 2" xfId="8672" xr:uid="{B62CFCC0-A425-47FF-86E5-E281D3824299}"/>
    <cellStyle name="Normal 9 3 3 2 2 3 6" xfId="7653" xr:uid="{65432C46-2730-4344-A68D-4FC3FB92A5A8}"/>
    <cellStyle name="Normal 9 3 3 2 2 3 7" xfId="5548" xr:uid="{41364222-6114-4780-9168-26435FCF51B9}"/>
    <cellStyle name="Normal 9 3 3 2 2 3 8" xfId="10662" xr:uid="{DE3877D6-DEBF-4278-AF69-88126DBFEDA1}"/>
    <cellStyle name="Normal 9 3 3 2 2 3 9" xfId="2414" xr:uid="{27D4C2EA-24E9-4B0C-B2E7-471760EE05AC}"/>
    <cellStyle name="Normal 9 3 3 2 2 4" xfId="399" xr:uid="{9669DD99-5747-4465-9A01-05FD3D60C0C7}"/>
    <cellStyle name="Normal 9 3 3 2 2 4 10" xfId="1429" xr:uid="{0CE7EE30-DC89-4A2D-91F9-91349DE7352C}"/>
    <cellStyle name="Normal 9 3 3 2 2 4 2" xfId="642" xr:uid="{D2A26462-054D-4846-8696-B5147EC8482E}"/>
    <cellStyle name="Normal 9 3 3 2 2 4 2 2" xfId="1125" xr:uid="{671B00CC-B499-42CF-BBE9-FC2221F1C0DF}"/>
    <cellStyle name="Normal 9 3 3 2 2 4 2 2 2" xfId="5079" xr:uid="{73C921C4-5706-438A-A2AD-5FBF8F7BFF77}"/>
    <cellStyle name="Normal 9 3 3 2 2 4 2 2 2 2" xfId="10319" xr:uid="{2F5CE6F7-6C4C-4302-B985-2C432CFE963C}"/>
    <cellStyle name="Normal 9 3 3 2 2 4 2 2 2 3" xfId="7195" xr:uid="{E3577F1E-EBF4-47F3-AFF1-090661925B6E}"/>
    <cellStyle name="Normal 9 3 3 2 2 4 2 2 3" xfId="4197" xr:uid="{06200EE6-3371-4101-9945-42ECB9B61D50}"/>
    <cellStyle name="Normal 9 3 3 2 2 4 2 2 3 2" xfId="9436" xr:uid="{44FBD5F4-467C-401C-A663-F872BB4EA10A}"/>
    <cellStyle name="Normal 9 3 3 2 2 4 2 2 4" xfId="8417" xr:uid="{42214155-386E-4496-8449-C6FCB487BCED}"/>
    <cellStyle name="Normal 9 3 3 2 2 4 2 2 5" xfId="6312" xr:uid="{FF23610A-CC09-4D12-8579-FAAD51691FCA}"/>
    <cellStyle name="Normal 9 3 3 2 2 4 2 2 6" xfId="3178" xr:uid="{6C51BBEB-7DFF-4E55-B10C-F4D58B6F5B67}"/>
    <cellStyle name="Normal 9 3 3 2 2 4 2 2 7" xfId="2152" xr:uid="{796EF29F-EBEE-4741-BE90-EB597288D7BC}"/>
    <cellStyle name="Normal 9 3 3 2 2 4 2 3" xfId="4668" xr:uid="{0B9C254A-E266-4300-88D1-9A2CE1EEF83B}"/>
    <cellStyle name="Normal 9 3 3 2 2 4 2 3 2" xfId="9908" xr:uid="{EF7D8E3B-E4EC-45A8-9168-9B08B95674A3}"/>
    <cellStyle name="Normal 9 3 3 2 2 4 2 3 3" xfId="6784" xr:uid="{B33EF0ED-B243-4D5C-AFB4-6E0168FA539A}"/>
    <cellStyle name="Normal 9 3 3 2 2 4 2 4" xfId="3716" xr:uid="{7BCE1B01-318D-41AF-BDFA-1108A8DE0B5A}"/>
    <cellStyle name="Normal 9 3 3 2 2 4 2 4 2" xfId="8955" xr:uid="{28197853-9C25-4590-B58A-253B5B8C5F3B}"/>
    <cellStyle name="Normal 9 3 3 2 2 4 2 5" xfId="7936" xr:uid="{00EA15FC-186F-4297-99D8-AAF6B174D7A8}"/>
    <cellStyle name="Normal 9 3 3 2 2 4 2 6" xfId="5831" xr:uid="{D9F0ACC8-8A1D-492F-BB66-25702D9DA161}"/>
    <cellStyle name="Normal 9 3 3 2 2 4 2 7" xfId="2697" xr:uid="{D9F8245E-3663-4214-B7BE-845D0725EB86}"/>
    <cellStyle name="Normal 9 3 3 2 2 4 2 8" xfId="1671" xr:uid="{B75A6A7B-C704-4C7D-A6D7-8A5B485DEC46}"/>
    <cellStyle name="Normal 9 3 3 2 2 4 3" xfId="883" xr:uid="{83DCEAE5-B3A3-4E9D-B0C2-DB34C50C1B77}"/>
    <cellStyle name="Normal 9 3 3 2 2 4 3 2" xfId="4872" xr:uid="{3DE80A43-71CD-48E9-B889-17564A5F25CD}"/>
    <cellStyle name="Normal 9 3 3 2 2 4 3 2 2" xfId="10112" xr:uid="{FFD19E21-6804-4ADE-8B5A-7BA238B73F7F}"/>
    <cellStyle name="Normal 9 3 3 2 2 4 3 2 3" xfId="6988" xr:uid="{27E5A963-D99E-4373-9457-F15D85DD2B1C}"/>
    <cellStyle name="Normal 9 3 3 2 2 4 3 3" xfId="3955" xr:uid="{891290E0-04AF-4C15-BAF2-0BDF3984E448}"/>
    <cellStyle name="Normal 9 3 3 2 2 4 3 3 2" xfId="9194" xr:uid="{2B86CE2D-9431-4BA6-AFAD-0746C8B0785C}"/>
    <cellStyle name="Normal 9 3 3 2 2 4 3 4" xfId="8175" xr:uid="{1CC8E0DA-A650-4FC7-8328-B87D9A4FE69E}"/>
    <cellStyle name="Normal 9 3 3 2 2 4 3 5" xfId="6070" xr:uid="{1951D02C-3FD6-4209-B3CD-6E730BC0B164}"/>
    <cellStyle name="Normal 9 3 3 2 2 4 3 6" xfId="2936" xr:uid="{A95DE239-7AF4-4FEC-8834-28BFFC47C57F}"/>
    <cellStyle name="Normal 9 3 3 2 2 4 3 7" xfId="1910" xr:uid="{6F856D77-4542-4E5F-80F0-6D2D4390B8E5}"/>
    <cellStyle name="Normal 9 3 3 2 2 4 4" xfId="4461" xr:uid="{149C0FB3-B2CC-4FDE-9052-125443A30346}"/>
    <cellStyle name="Normal 9 3 3 2 2 4 4 2" xfId="9701" xr:uid="{C2A997AE-2639-4CF0-9CB1-EE0AA66ECCB4}"/>
    <cellStyle name="Normal 9 3 3 2 2 4 4 3" xfId="6577" xr:uid="{ABCD41B2-DDC5-4510-A2EB-C28B630B5164}"/>
    <cellStyle name="Normal 9 3 3 2 2 4 5" xfId="3474" xr:uid="{D739C1A9-83AD-4322-9D70-32F1E7636825}"/>
    <cellStyle name="Normal 9 3 3 2 2 4 5 2" xfId="8713" xr:uid="{CC5F7CEA-1E60-4ED0-982D-08614B9EF8A1}"/>
    <cellStyle name="Normal 9 3 3 2 2 4 6" xfId="7694" xr:uid="{BA020E94-1B50-4A71-9372-4B727B34FC41}"/>
    <cellStyle name="Normal 9 3 3 2 2 4 7" xfId="5589" xr:uid="{295C700C-A65E-44F7-ACAF-ACF034A9E9C3}"/>
    <cellStyle name="Normal 9 3 3 2 2 4 8" xfId="10703" xr:uid="{F7A96914-B759-416B-8B48-7CDC0D127D3F}"/>
    <cellStyle name="Normal 9 3 3 2 2 4 9" xfId="2455" xr:uid="{FCBE569D-5E10-493D-AA33-38A434C9F023}"/>
    <cellStyle name="Normal 9 3 3 2 2 5" xfId="440" xr:uid="{E55414FF-8815-45D8-B04D-80882FD4D76C}"/>
    <cellStyle name="Normal 9 3 3 2 2 5 10" xfId="1470" xr:uid="{94B8B9C7-0B02-4DDF-976A-486536E2E492}"/>
    <cellStyle name="Normal 9 3 3 2 2 5 2" xfId="683" xr:uid="{8AC8054E-49E5-47CE-ADA3-7FCC691F3479}"/>
    <cellStyle name="Normal 9 3 3 2 2 5 2 2" xfId="1166" xr:uid="{2B0514CC-5A33-4CBF-98BB-A98AAFA158DA}"/>
    <cellStyle name="Normal 9 3 3 2 2 5 2 2 2" xfId="5115" xr:uid="{265F56A0-75A2-4B9C-B436-618766EE51FD}"/>
    <cellStyle name="Normal 9 3 3 2 2 5 2 2 2 2" xfId="10355" xr:uid="{144AA7A9-93B7-4C3F-B8FE-7DA8CBC2313E}"/>
    <cellStyle name="Normal 9 3 3 2 2 5 2 2 2 3" xfId="7231" xr:uid="{71C0E622-8E5B-4B9F-B97C-60109A806602}"/>
    <cellStyle name="Normal 9 3 3 2 2 5 2 2 3" xfId="4238" xr:uid="{B03365F5-ED18-48A1-9AE0-06728DC242A5}"/>
    <cellStyle name="Normal 9 3 3 2 2 5 2 2 3 2" xfId="9477" xr:uid="{9E949B19-755C-4074-B485-6C941BD2C66D}"/>
    <cellStyle name="Normal 9 3 3 2 2 5 2 2 4" xfId="8458" xr:uid="{67C6D72B-85C1-4EAC-B394-ED5CB7980B20}"/>
    <cellStyle name="Normal 9 3 3 2 2 5 2 2 5" xfId="6353" xr:uid="{BC63B724-0796-4037-B2FF-D44FBFD44336}"/>
    <cellStyle name="Normal 9 3 3 2 2 5 2 2 6" xfId="3219" xr:uid="{63926893-B150-4BA8-9720-DE624DF56DFF}"/>
    <cellStyle name="Normal 9 3 3 2 2 5 2 2 7" xfId="2193" xr:uid="{97ADE185-D52D-4AE1-8D29-C8E73027C0A2}"/>
    <cellStyle name="Normal 9 3 3 2 2 5 2 3" xfId="4704" xr:uid="{451ECA8A-BC63-436E-8ABF-8C62253D639B}"/>
    <cellStyle name="Normal 9 3 3 2 2 5 2 3 2" xfId="9944" xr:uid="{9A473FDD-22D6-41A1-86E4-A544E9D93977}"/>
    <cellStyle name="Normal 9 3 3 2 2 5 2 3 3" xfId="6820" xr:uid="{22425F6F-3AD1-4C0B-8AD7-4C6D442DE7BB}"/>
    <cellStyle name="Normal 9 3 3 2 2 5 2 4" xfId="3757" xr:uid="{89110F4A-87C9-44B2-B4DE-26A2CC415A33}"/>
    <cellStyle name="Normal 9 3 3 2 2 5 2 4 2" xfId="8996" xr:uid="{B42F0718-9D4E-489D-8061-7EA079577828}"/>
    <cellStyle name="Normal 9 3 3 2 2 5 2 5" xfId="7977" xr:uid="{F5D16311-F718-45B7-BFB2-AA714B19AD89}"/>
    <cellStyle name="Normal 9 3 3 2 2 5 2 6" xfId="5872" xr:uid="{B73BA205-FAC3-4F05-843F-BB8BA348DF54}"/>
    <cellStyle name="Normal 9 3 3 2 2 5 2 7" xfId="2738" xr:uid="{42EAB6FE-6952-471A-898B-AD9F865CFA0C}"/>
    <cellStyle name="Normal 9 3 3 2 2 5 2 8" xfId="1712" xr:uid="{68EC861E-45F7-45F9-8028-FC42DCBF68DD}"/>
    <cellStyle name="Normal 9 3 3 2 2 5 3" xfId="924" xr:uid="{F71F9124-0E37-482F-A813-6802A5B752D3}"/>
    <cellStyle name="Normal 9 3 3 2 2 5 3 2" xfId="4908" xr:uid="{4CC71EE4-17C0-4737-AC6E-FEF976EBB868}"/>
    <cellStyle name="Normal 9 3 3 2 2 5 3 2 2" xfId="10148" xr:uid="{725CA951-B891-40FA-A00E-C0CB33130273}"/>
    <cellStyle name="Normal 9 3 3 2 2 5 3 2 3" xfId="7024" xr:uid="{EA25E760-D166-4C59-98DC-629C53902EAA}"/>
    <cellStyle name="Normal 9 3 3 2 2 5 3 3" xfId="3996" xr:uid="{37347E65-FDB9-4A4D-AE66-0BD1CBCCE59E}"/>
    <cellStyle name="Normal 9 3 3 2 2 5 3 3 2" xfId="9235" xr:uid="{7CE8BBD0-428F-47F8-9371-A0805D028F78}"/>
    <cellStyle name="Normal 9 3 3 2 2 5 3 4" xfId="8216" xr:uid="{53D07DDF-353A-4BCD-BF94-E5DE3D1FB7AE}"/>
    <cellStyle name="Normal 9 3 3 2 2 5 3 5" xfId="6111" xr:uid="{48F10454-1A3B-40CB-97E6-FDAE93480768}"/>
    <cellStyle name="Normal 9 3 3 2 2 5 3 6" xfId="2977" xr:uid="{9BA0D19F-22E5-4C21-97ED-17E85B39B8A7}"/>
    <cellStyle name="Normal 9 3 3 2 2 5 3 7" xfId="1951" xr:uid="{FBC26B22-2998-4A60-83A4-E3505AA19F1C}"/>
    <cellStyle name="Normal 9 3 3 2 2 5 4" xfId="4497" xr:uid="{98132DBD-52B0-4DF4-8232-A5668C266591}"/>
    <cellStyle name="Normal 9 3 3 2 2 5 4 2" xfId="9737" xr:uid="{03CE1E97-BD76-4B23-B6AA-D11CD868276B}"/>
    <cellStyle name="Normal 9 3 3 2 2 5 4 3" xfId="6613" xr:uid="{B9A259DF-C234-4C37-A8A7-40BDAB38A7D3}"/>
    <cellStyle name="Normal 9 3 3 2 2 5 5" xfId="3515" xr:uid="{D93DFFCE-A119-46E9-BCE6-85630DDB9131}"/>
    <cellStyle name="Normal 9 3 3 2 2 5 5 2" xfId="8754" xr:uid="{96F6549B-9464-4067-BE41-07E19B0DB61C}"/>
    <cellStyle name="Normal 9 3 3 2 2 5 6" xfId="7735" xr:uid="{AE9C7DEC-49B0-4309-85C6-F3005A100E94}"/>
    <cellStyle name="Normal 9 3 3 2 2 5 7" xfId="5630" xr:uid="{5ADF9B10-3FCE-459F-939A-ABCC40C0CECC}"/>
    <cellStyle name="Normal 9 3 3 2 2 5 8" xfId="10744" xr:uid="{7CEAB18E-0C8F-4C31-97C4-2F723A739825}"/>
    <cellStyle name="Normal 9 3 3 2 2 5 9" xfId="2496" xr:uid="{79E8E786-928D-40DB-9796-18AE54825D44}"/>
    <cellStyle name="Normal 9 3 3 2 2 6" xfId="298" xr:uid="{ED1E56AF-6687-4447-B918-0B3E4CBB675B}"/>
    <cellStyle name="Normal 9 3 3 2 2 6 2" xfId="544" xr:uid="{0BC8B809-66E4-4FC0-B508-9E25BCFD94B0}"/>
    <cellStyle name="Normal 9 3 3 2 2 6 2 2" xfId="1027" xr:uid="{37F61473-F826-44A5-B412-1908D2A95E5B}"/>
    <cellStyle name="Normal 9 3 3 2 2 6 2 2 2" xfId="4995" xr:uid="{F44F71A3-6C74-4252-BC54-65AED70376B1}"/>
    <cellStyle name="Normal 9 3 3 2 2 6 2 2 2 2" xfId="10235" xr:uid="{E54A1D8F-507A-4A06-AA4C-BAF954BD1027}"/>
    <cellStyle name="Normal 9 3 3 2 2 6 2 2 2 3" xfId="7111" xr:uid="{46291083-5880-4920-B572-7DE9819B62C9}"/>
    <cellStyle name="Normal 9 3 3 2 2 6 2 2 3" xfId="4099" xr:uid="{FA6504EC-F83A-4706-A04E-81CABB9CC040}"/>
    <cellStyle name="Normal 9 3 3 2 2 6 2 2 3 2" xfId="9338" xr:uid="{C725DC31-5F74-4DF2-B01A-48FD36A620BC}"/>
    <cellStyle name="Normal 9 3 3 2 2 6 2 2 4" xfId="8319" xr:uid="{D2E6A486-6C3E-4894-89D3-0C0D70E14572}"/>
    <cellStyle name="Normal 9 3 3 2 2 6 2 2 5" xfId="6214" xr:uid="{917716A9-B3CF-4516-8996-78EECE3E80E0}"/>
    <cellStyle name="Normal 9 3 3 2 2 6 2 2 6" xfId="3080" xr:uid="{66F6393E-D08B-42AD-92A6-F8035C49D765}"/>
    <cellStyle name="Normal 9 3 3 2 2 6 2 2 7" xfId="2054" xr:uid="{0C943B4A-EEB7-498E-B34A-79B5DF6588BD}"/>
    <cellStyle name="Normal 9 3 3 2 2 6 2 3" xfId="4584" xr:uid="{38C265AC-F7CE-4949-BC23-260F265B4166}"/>
    <cellStyle name="Normal 9 3 3 2 2 6 2 3 2" xfId="9824" xr:uid="{3CAD06F6-4CE2-484E-9A24-883DE09D3BE8}"/>
    <cellStyle name="Normal 9 3 3 2 2 6 2 3 3" xfId="6700" xr:uid="{6F3BA3FC-9CFE-42B7-BD2C-2CC14C2BCC18}"/>
    <cellStyle name="Normal 9 3 3 2 2 6 2 4" xfId="3618" xr:uid="{2E901B31-0F32-4580-8492-6F843CA5D839}"/>
    <cellStyle name="Normal 9 3 3 2 2 6 2 4 2" xfId="8857" xr:uid="{D34E85D8-C2E0-4CDE-B67F-F9B2C62713D6}"/>
    <cellStyle name="Normal 9 3 3 2 2 6 2 5" xfId="7838" xr:uid="{57165EF9-2A16-4A08-8377-9F5E006DC10A}"/>
    <cellStyle name="Normal 9 3 3 2 2 6 2 6" xfId="5733" xr:uid="{A1E7EAA1-B058-413E-843B-70E8F1BA0CDA}"/>
    <cellStyle name="Normal 9 3 3 2 2 6 2 7" xfId="2599" xr:uid="{5FAD9DE6-B66C-4D90-9530-606FFC269ABE}"/>
    <cellStyle name="Normal 9 3 3 2 2 6 2 8" xfId="1573" xr:uid="{C8C3D5DA-68E0-41C5-AC0E-D8C1603C942C}"/>
    <cellStyle name="Normal 9 3 3 2 2 6 3" xfId="784" xr:uid="{D9A119FC-6EAD-4873-B156-FB9BB07FBCB4}"/>
    <cellStyle name="Normal 9 3 3 2 2 6 3 2" xfId="4788" xr:uid="{46B2ACB4-DC5C-4268-8E1F-188A7C8977E6}"/>
    <cellStyle name="Normal 9 3 3 2 2 6 3 2 2" xfId="10028" xr:uid="{8D631CE7-87D2-4B1D-8BEF-12F8D7BE8539}"/>
    <cellStyle name="Normal 9 3 3 2 2 6 3 2 3" xfId="6904" xr:uid="{23A04FE9-8DCB-4A38-9825-106585DD68F2}"/>
    <cellStyle name="Normal 9 3 3 2 2 6 3 3" xfId="3856" xr:uid="{3B2ABE5D-19AF-4F94-AF5A-9C2DDB53C624}"/>
    <cellStyle name="Normal 9 3 3 2 2 6 3 3 2" xfId="9095" xr:uid="{A7C2805F-29B6-4E75-B4C4-4816A8723245}"/>
    <cellStyle name="Normal 9 3 3 2 2 6 3 4" xfId="8076" xr:uid="{973AB776-B150-419D-9306-0EFE10E8608E}"/>
    <cellStyle name="Normal 9 3 3 2 2 6 3 5" xfId="5971" xr:uid="{11473DDA-0339-45E5-82BC-696FB674AF40}"/>
    <cellStyle name="Normal 9 3 3 2 2 6 3 6" xfId="2837" xr:uid="{72287F1C-A76E-4639-884E-6275A55EE4ED}"/>
    <cellStyle name="Normal 9 3 3 2 2 6 3 7" xfId="1811" xr:uid="{32A85F64-086C-4124-AE92-BE7E0F96FFB7}"/>
    <cellStyle name="Normal 9 3 3 2 2 6 4" xfId="4378" xr:uid="{C5CA752B-69C7-4CED-B6CF-8C9F87AA966E}"/>
    <cellStyle name="Normal 9 3 3 2 2 6 4 2" xfId="9618" xr:uid="{9DBE5CBB-F1E9-46DE-B7EB-808CBE3DEEE2}"/>
    <cellStyle name="Normal 9 3 3 2 2 6 4 3" xfId="6494" xr:uid="{FF69A0AC-B2DF-40BA-8938-C14ADEE170FA}"/>
    <cellStyle name="Normal 9 3 3 2 2 6 5" xfId="3375" xr:uid="{9C8376BB-16C6-45FA-9D08-94DC7854E63D}"/>
    <cellStyle name="Normal 9 3 3 2 2 6 5 2" xfId="8614" xr:uid="{B626714C-84E8-43E1-9D64-8E2E32459217}"/>
    <cellStyle name="Normal 9 3 3 2 2 6 6" xfId="7595" xr:uid="{F4905169-AFE2-43D4-A83A-EC6AD969BFEE}"/>
    <cellStyle name="Normal 9 3 3 2 2 6 7" xfId="5490" xr:uid="{23CA914C-3A33-460E-B5C4-760B33C349A0}"/>
    <cellStyle name="Normal 9 3 3 2 2 6 8" xfId="2356" xr:uid="{5471D97E-BD44-428C-9B20-1B44F6FD84E0}"/>
    <cellStyle name="Normal 9 3 3 2 2 6 9" xfId="1330" xr:uid="{15096F4B-7DB9-456A-830D-8CEBBFA549D3}"/>
    <cellStyle name="Normal 9 3 3 2 2 7" xfId="487" xr:uid="{82A6F99A-E406-4DBA-B4FC-AB64DF7D3A3B}"/>
    <cellStyle name="Normal 9 3 3 2 2 7 2" xfId="970" xr:uid="{63981263-0EA5-4362-8268-E3BB4F6548FA}"/>
    <cellStyle name="Normal 9 3 3 2 2 7 2 2" xfId="4948" xr:uid="{E5B062F1-954D-4BE5-9389-D399F1D76F7F}"/>
    <cellStyle name="Normal 9 3 3 2 2 7 2 2 2" xfId="10188" xr:uid="{A6298187-0196-4148-A91B-8329A734EA9B}"/>
    <cellStyle name="Normal 9 3 3 2 2 7 2 2 3" xfId="7064" xr:uid="{39BBC331-F013-40E3-8A1C-857B8B1EFDFE}"/>
    <cellStyle name="Normal 9 3 3 2 2 7 2 3" xfId="4042" xr:uid="{1CBF6885-9134-44C7-8C9F-AEC3AF4A1CAA}"/>
    <cellStyle name="Normal 9 3 3 2 2 7 2 3 2" xfId="9281" xr:uid="{5EB8149A-ACDA-418A-B941-DB6320D10E26}"/>
    <cellStyle name="Normal 9 3 3 2 2 7 2 4" xfId="8262" xr:uid="{249A7747-265C-43F0-855C-5C5372CA164D}"/>
    <cellStyle name="Normal 9 3 3 2 2 7 2 5" xfId="6157" xr:uid="{4B440ADA-4B7B-40F0-AACD-21F82EF2376B}"/>
    <cellStyle name="Normal 9 3 3 2 2 7 2 6" xfId="3023" xr:uid="{2F25F1F3-EB4A-4C27-8F14-19E7EB789DDD}"/>
    <cellStyle name="Normal 9 3 3 2 2 7 2 7" xfId="1997" xr:uid="{557C066E-26BB-46B4-9223-AC167D08EE9F}"/>
    <cellStyle name="Normal 9 3 3 2 2 7 3" xfId="4536" xr:uid="{38CD5952-C2C5-4EA9-814E-5AF6A35FBE3E}"/>
    <cellStyle name="Normal 9 3 3 2 2 7 3 2" xfId="9776" xr:uid="{601EC66E-1BD5-4CB1-9ABF-0A65D7C22778}"/>
    <cellStyle name="Normal 9 3 3 2 2 7 3 3" xfId="6652" xr:uid="{6082B87A-311A-4F51-BABB-4F0AA7D392F2}"/>
    <cellStyle name="Normal 9 3 3 2 2 7 4" xfId="3561" xr:uid="{FF1E19F1-8914-4E22-8263-8EAD2D808DAA}"/>
    <cellStyle name="Normal 9 3 3 2 2 7 4 2" xfId="8800" xr:uid="{82A0B1CB-D936-4082-BBAB-CF1D53DC66F4}"/>
    <cellStyle name="Normal 9 3 3 2 2 7 5" xfId="7781" xr:uid="{7937C91E-2FA1-4C4B-8D73-0FE5D5A5FF52}"/>
    <cellStyle name="Normal 9 3 3 2 2 7 6" xfId="5676" xr:uid="{F77987B2-EC53-4A13-B40F-7A6447576949}"/>
    <cellStyle name="Normal 9 3 3 2 2 7 7" xfId="2542" xr:uid="{CC50F5F2-4537-4EFF-B1D6-6C48204E9D0B}"/>
    <cellStyle name="Normal 9 3 3 2 2 7 8" xfId="1516" xr:uid="{5F20DEE3-37BC-4AB8-B8D8-1AC2FB60A04A}"/>
    <cellStyle name="Normal 9 3 3 2 2 8" xfId="240" xr:uid="{3682F16D-3461-48E5-91B3-2CED65F107DF}"/>
    <cellStyle name="Normal 9 3 3 2 2 8 2" xfId="4329" xr:uid="{58AE10FB-DED4-46D5-8C5F-94EE5B4779EA}"/>
    <cellStyle name="Normal 9 3 3 2 2 8 2 2" xfId="9569" xr:uid="{6B72B98E-8F79-42E1-B8D1-9B058515D9A4}"/>
    <cellStyle name="Normal 9 3 3 2 2 8 2 3" xfId="6445" xr:uid="{581F779E-8F6D-4E3D-B3EB-3B73C6C50EC2}"/>
    <cellStyle name="Normal 9 3 3 2 2 8 3" xfId="3317" xr:uid="{9CA10EDA-A57E-4ECC-8F70-50A617B2E81D}"/>
    <cellStyle name="Normal 9 3 3 2 2 8 3 2" xfId="8556" xr:uid="{15C894F3-1BC6-4BAA-881A-F8E37FED51EE}"/>
    <cellStyle name="Normal 9 3 3 2 2 8 4" xfId="7537" xr:uid="{A14725F0-A950-425E-95E3-7E86A80F758E}"/>
    <cellStyle name="Normal 9 3 3 2 2 8 5" xfId="5432" xr:uid="{CA90074B-EBCB-42EB-9FD1-F209BE317691}"/>
    <cellStyle name="Normal 9 3 3 2 2 8 6" xfId="2298" xr:uid="{5667379D-F87B-4107-B3B2-9D1E22D493AF}"/>
    <cellStyle name="Normal 9 3 3 2 2 8 7" xfId="1272" xr:uid="{2CE05002-768D-4472-AB83-885F5ADB5D6B}"/>
    <cellStyle name="Normal 9 3 3 2 2 9" xfId="726" xr:uid="{A79CA08F-2701-4584-9150-66D2F8C7F9A1}"/>
    <cellStyle name="Normal 9 3 3 2 2 9 2" xfId="4740" xr:uid="{7862F797-A5CE-4CC2-BECA-9C031B094B76}"/>
    <cellStyle name="Normal 9 3 3 2 2 9 2 2" xfId="9980" xr:uid="{42CE7565-F36B-40AB-8AD2-A8B52EB30724}"/>
    <cellStyle name="Normal 9 3 3 2 2 9 2 3" xfId="6856" xr:uid="{81994D40-A3A7-4E3E-913D-E4A9FE5D953D}"/>
    <cellStyle name="Normal 9 3 3 2 2 9 3" xfId="3798" xr:uid="{28418E3D-9DC5-402E-8054-B4A43ABC8331}"/>
    <cellStyle name="Normal 9 3 3 2 2 9 3 2" xfId="9037" xr:uid="{DD99486D-8796-4050-9E90-1F0A9E15845F}"/>
    <cellStyle name="Normal 9 3 3 2 2 9 4" xfId="8018" xr:uid="{451C1B8F-7C84-44CB-BCED-55928B03EE26}"/>
    <cellStyle name="Normal 9 3 3 2 2 9 5" xfId="5913" xr:uid="{D0D6753F-DF2C-448C-A071-AA60ABC3083C}"/>
    <cellStyle name="Normal 9 3 3 2 2 9 6" xfId="2779" xr:uid="{9F10A18C-EAA2-4B19-AC64-C7C3A537FAE0}"/>
    <cellStyle name="Normal 9 3 3 2 2 9 7" xfId="1753" xr:uid="{9E977664-D263-4B03-B6D2-B1AE7670F5CC}"/>
    <cellStyle name="Normal 9 3 3 2 3" xfId="203" xr:uid="{43F124F9-149C-48D0-A20D-CFC06C06BF04}"/>
    <cellStyle name="Normal 9 3 3 2 3 10" xfId="10625" xr:uid="{3657E6CB-614A-4659-A8D5-68DCBB778B88}"/>
    <cellStyle name="Normal 9 3 3 2 3 11" xfId="2262" xr:uid="{25173860-CB8E-4221-B912-8A32D71B5886}"/>
    <cellStyle name="Normal 9 3 3 2 3 12" xfId="1236" xr:uid="{EDA35C9D-BD65-4763-BFEA-88B5D8064F12}"/>
    <cellStyle name="Normal 9 3 3 2 3 2" xfId="319" xr:uid="{18C29281-5F62-4C7E-9AF1-2A6151CCAF43}"/>
    <cellStyle name="Normal 9 3 3 2 3 2 2" xfId="564" xr:uid="{6D9213DA-2796-4F8A-A7F5-951E52942285}"/>
    <cellStyle name="Normal 9 3 3 2 3 2 2 2" xfId="1047" xr:uid="{CA84E2B3-525E-4056-ABAF-2B642B2A61F0}"/>
    <cellStyle name="Normal 9 3 3 2 3 2 2 2 2" xfId="5015" xr:uid="{1962EEC5-B592-4BC9-BE3E-19C05C246431}"/>
    <cellStyle name="Normal 9 3 3 2 3 2 2 2 2 2" xfId="10255" xr:uid="{101FFF0E-E0DD-4F42-B629-760ADB864E17}"/>
    <cellStyle name="Normal 9 3 3 2 3 2 2 2 2 3" xfId="7131" xr:uid="{C090CB8E-8A34-4882-9A1B-C8135B8F7663}"/>
    <cellStyle name="Normal 9 3 3 2 3 2 2 2 3" xfId="4119" xr:uid="{BA033F84-20CC-4C86-BC04-E0A56F1510DD}"/>
    <cellStyle name="Normal 9 3 3 2 3 2 2 2 3 2" xfId="9358" xr:uid="{46E0699E-6D35-471C-803E-07BEA1EFFBE9}"/>
    <cellStyle name="Normal 9 3 3 2 3 2 2 2 4" xfId="8339" xr:uid="{C658EE1C-358A-47EB-9972-7313CFC2651A}"/>
    <cellStyle name="Normal 9 3 3 2 3 2 2 2 5" xfId="6234" xr:uid="{90FD3CC7-E1EF-4541-8B65-874A95CF7911}"/>
    <cellStyle name="Normal 9 3 3 2 3 2 2 2 6" xfId="3100" xr:uid="{9A02190F-A7AB-40E5-86BD-F6DED054046D}"/>
    <cellStyle name="Normal 9 3 3 2 3 2 2 2 7" xfId="2074" xr:uid="{AC1D7046-A2DC-4DF0-84D4-52F6AD8CA01E}"/>
    <cellStyle name="Normal 9 3 3 2 3 2 2 3" xfId="4604" xr:uid="{24D970A1-7AF6-4F4F-9F51-3B7BE601F79F}"/>
    <cellStyle name="Normal 9 3 3 2 3 2 2 3 2" xfId="9844" xr:uid="{5341801F-A785-4667-991C-2A0824C001F7}"/>
    <cellStyle name="Normal 9 3 3 2 3 2 2 3 3" xfId="6720" xr:uid="{0A61BE09-7AFF-4F02-A76E-E2741FF12122}"/>
    <cellStyle name="Normal 9 3 3 2 3 2 2 4" xfId="3638" xr:uid="{BC9BF5C7-2126-487F-9061-20B1F77B3AB1}"/>
    <cellStyle name="Normal 9 3 3 2 3 2 2 4 2" xfId="8877" xr:uid="{0B48A2C4-9905-4FBA-A8E9-A48A4BE9EA1B}"/>
    <cellStyle name="Normal 9 3 3 2 3 2 2 5" xfId="7858" xr:uid="{CAC12972-1095-43B9-8378-7630D96C45CD}"/>
    <cellStyle name="Normal 9 3 3 2 3 2 2 6" xfId="5753" xr:uid="{2B3D9EDA-003B-448A-B2E3-7EF459B1850B}"/>
    <cellStyle name="Normal 9 3 3 2 3 2 2 7" xfId="2619" xr:uid="{2CE902ED-EA95-4305-B99B-2927691C3B4F}"/>
    <cellStyle name="Normal 9 3 3 2 3 2 2 8" xfId="1593" xr:uid="{B772410A-53F4-43E4-8B1C-952E3A42DB3E}"/>
    <cellStyle name="Normal 9 3 3 2 3 2 3" xfId="805" xr:uid="{35AF94E0-4A30-43A2-A1D4-C224FE4CE379}"/>
    <cellStyle name="Normal 9 3 3 2 3 2 3 2" xfId="4808" xr:uid="{8A77A08C-7CBF-4E55-8387-86F11666686B}"/>
    <cellStyle name="Normal 9 3 3 2 3 2 3 2 2" xfId="10048" xr:uid="{0F4ECBA4-1C94-41C8-B088-17B748DEC1B6}"/>
    <cellStyle name="Normal 9 3 3 2 3 2 3 2 3" xfId="6924" xr:uid="{EF335038-8408-405C-B65A-3DF69A4D926F}"/>
    <cellStyle name="Normal 9 3 3 2 3 2 3 3" xfId="3877" xr:uid="{3D3BFC00-5A65-46A9-A947-5A7402CD76E6}"/>
    <cellStyle name="Normal 9 3 3 2 3 2 3 3 2" xfId="9116" xr:uid="{28D0F190-9996-4D0C-8388-41475E8FF922}"/>
    <cellStyle name="Normal 9 3 3 2 3 2 3 4" xfId="8097" xr:uid="{A932195A-FA2F-46B3-A654-7945E9F22ACB}"/>
    <cellStyle name="Normal 9 3 3 2 3 2 3 5" xfId="5992" xr:uid="{DAAA0E6B-8ABD-4360-BDC4-34DCD33C4F31}"/>
    <cellStyle name="Normal 9 3 3 2 3 2 3 6" xfId="2858" xr:uid="{C357D247-673B-44BC-A149-5F3D2F1A131D}"/>
    <cellStyle name="Normal 9 3 3 2 3 2 3 7" xfId="1832" xr:uid="{D8F46B1D-1E93-4FFB-A6FA-F1C98127C2CC}"/>
    <cellStyle name="Normal 9 3 3 2 3 2 4" xfId="4398" xr:uid="{C2F5C166-992B-4FC8-83BF-59C00A28E3FC}"/>
    <cellStyle name="Normal 9 3 3 2 3 2 4 2" xfId="9638" xr:uid="{7E414C7F-A31D-4E64-AAEB-9A067ED21FF0}"/>
    <cellStyle name="Normal 9 3 3 2 3 2 4 3" xfId="6514" xr:uid="{AB9302AF-F325-45BE-8CCF-081FA8F51FE3}"/>
    <cellStyle name="Normal 9 3 3 2 3 2 5" xfId="3396" xr:uid="{FAE40883-6E03-4B32-8119-EA07F10552AB}"/>
    <cellStyle name="Normal 9 3 3 2 3 2 5 2" xfId="8635" xr:uid="{7BC6F782-2BA7-4173-9B32-E15D38415B6A}"/>
    <cellStyle name="Normal 9 3 3 2 3 2 6" xfId="7616" xr:uid="{8849D4A0-8634-463E-BB38-E71915939549}"/>
    <cellStyle name="Normal 9 3 3 2 3 2 7" xfId="5511" xr:uid="{5D718410-5BC0-4ABB-ADD9-A754ADB26521}"/>
    <cellStyle name="Normal 9 3 3 2 3 2 8" xfId="2377" xr:uid="{621D982B-894B-44D9-A252-48EF515C6469}"/>
    <cellStyle name="Normal 9 3 3 2 3 2 9" xfId="1351" xr:uid="{C2AD5F07-D09E-49BB-9CC7-13CF89B37EAE}"/>
    <cellStyle name="Normal 9 3 3 2 3 3" xfId="507" xr:uid="{C2A6D354-5A15-40EC-9545-D522B6C4E1A4}"/>
    <cellStyle name="Normal 9 3 3 2 3 3 2" xfId="990" xr:uid="{E9A62203-6FDB-43F6-BDDB-D191CBA8DD29}"/>
    <cellStyle name="Normal 9 3 3 2 3 3 2 2" xfId="4967" xr:uid="{8212AE7F-534C-4FA9-9FEE-BA13E8237E4E}"/>
    <cellStyle name="Normal 9 3 3 2 3 3 2 2 2" xfId="10207" xr:uid="{9794A811-523C-48FC-901D-54F50A5AE188}"/>
    <cellStyle name="Normal 9 3 3 2 3 3 2 2 3" xfId="7083" xr:uid="{A8304DBE-5718-43CC-A4E7-1663DA1DC8A0}"/>
    <cellStyle name="Normal 9 3 3 2 3 3 2 3" xfId="4062" xr:uid="{D42B60A0-DFAA-44BD-9344-17A15C5273B2}"/>
    <cellStyle name="Normal 9 3 3 2 3 3 2 3 2" xfId="9301" xr:uid="{7ECAFBA6-EE77-4332-B530-B5EAAB3285AC}"/>
    <cellStyle name="Normal 9 3 3 2 3 3 2 4" xfId="8282" xr:uid="{79AA11DB-AB7B-416A-8A1C-C82EF9BE5054}"/>
    <cellStyle name="Normal 9 3 3 2 3 3 2 5" xfId="6177" xr:uid="{B92FC2D2-62B2-470E-A49C-46E33CA4E3F3}"/>
    <cellStyle name="Normal 9 3 3 2 3 3 2 6" xfId="3043" xr:uid="{6FA59240-7ABA-42B5-9FBA-E500C7E150C4}"/>
    <cellStyle name="Normal 9 3 3 2 3 3 2 7" xfId="2017" xr:uid="{CF6D1DFE-27DC-4FDA-87B8-E95B8061EDD8}"/>
    <cellStyle name="Normal 9 3 3 2 3 3 3" xfId="4555" xr:uid="{52F63775-EB2F-4BFF-9BAC-D556C9F6A538}"/>
    <cellStyle name="Normal 9 3 3 2 3 3 3 2" xfId="9795" xr:uid="{2AA8BA8E-8C73-4FE0-8DBB-5297A3B820BD}"/>
    <cellStyle name="Normal 9 3 3 2 3 3 3 3" xfId="6671" xr:uid="{69FE822E-6FBC-419D-8EE9-1CBBC2A655DF}"/>
    <cellStyle name="Normal 9 3 3 2 3 3 4" xfId="3581" xr:uid="{FCE8F198-7AF4-464E-8308-71DBC513B96B}"/>
    <cellStyle name="Normal 9 3 3 2 3 3 4 2" xfId="8820" xr:uid="{05F5CC0D-A747-4F4D-A804-7F5222D23744}"/>
    <cellStyle name="Normal 9 3 3 2 3 3 5" xfId="7801" xr:uid="{9DEC05BB-95F3-4B3C-947B-74D52BB41049}"/>
    <cellStyle name="Normal 9 3 3 2 3 3 6" xfId="5696" xr:uid="{F1FD27DA-4B1B-4C91-B879-CAACEC30CE17}"/>
    <cellStyle name="Normal 9 3 3 2 3 3 7" xfId="2562" xr:uid="{08B154D5-2A4B-4895-AEB1-D04D5BB81A29}"/>
    <cellStyle name="Normal 9 3 3 2 3 3 8" xfId="1536" xr:uid="{1ED55CDE-F26E-4F3D-BB13-BBBFB09F25C1}"/>
    <cellStyle name="Normal 9 3 3 2 3 4" xfId="261" xr:uid="{C732700B-EC19-41A0-A73E-F9E98EB56565}"/>
    <cellStyle name="Normal 9 3 3 2 3 4 2" xfId="4349" xr:uid="{7B3D4BCF-B27B-4A84-B32D-5A0F99AF67A7}"/>
    <cellStyle name="Normal 9 3 3 2 3 4 2 2" xfId="9589" xr:uid="{FDE5D56A-99DD-40C8-B603-777496090B12}"/>
    <cellStyle name="Normal 9 3 3 2 3 4 2 3" xfId="6465" xr:uid="{2086755B-D761-4BF3-868F-08845C44A227}"/>
    <cellStyle name="Normal 9 3 3 2 3 4 3" xfId="3338" xr:uid="{DB0E0EFA-0714-4A8D-B9D2-19DBDFE6B9D7}"/>
    <cellStyle name="Normal 9 3 3 2 3 4 3 2" xfId="8577" xr:uid="{35E0F520-16C0-4648-A848-B78A13584ED9}"/>
    <cellStyle name="Normal 9 3 3 2 3 4 4" xfId="7558" xr:uid="{6FFBC148-4426-460C-940E-290A260CB6FB}"/>
    <cellStyle name="Normal 9 3 3 2 3 4 5" xfId="5453" xr:uid="{1AA31ED9-3739-4C40-B32C-8DB874D4DC71}"/>
    <cellStyle name="Normal 9 3 3 2 3 4 6" xfId="2319" xr:uid="{27969CC3-2CDF-4D99-9ACE-1D741171178E}"/>
    <cellStyle name="Normal 9 3 3 2 3 4 7" xfId="1293" xr:uid="{8D585C0F-F095-49D7-8D83-AA5D67BFC7DB}"/>
    <cellStyle name="Normal 9 3 3 2 3 5" xfId="747" xr:uid="{6927526F-5FE5-44FC-8D31-D75360323D01}"/>
    <cellStyle name="Normal 9 3 3 2 3 5 2" xfId="4760" xr:uid="{9523E169-3C9A-4A6E-8B84-F717175F10AE}"/>
    <cellStyle name="Normal 9 3 3 2 3 5 2 2" xfId="10000" xr:uid="{E5EC2FFC-03A9-4F72-BE14-3B6DF2C94C9F}"/>
    <cellStyle name="Normal 9 3 3 2 3 5 2 3" xfId="6876" xr:uid="{F4E764B3-7137-431E-BACF-3507170F0DAF}"/>
    <cellStyle name="Normal 9 3 3 2 3 5 3" xfId="3819" xr:uid="{D61558D3-8B15-44FC-A2B3-C8B7A246C120}"/>
    <cellStyle name="Normal 9 3 3 2 3 5 3 2" xfId="9058" xr:uid="{C8C4929D-B7A4-4AC4-A43A-414E4EB3EFCF}"/>
    <cellStyle name="Normal 9 3 3 2 3 5 4" xfId="8039" xr:uid="{80571DF6-715C-4C8C-AD28-8F9DB87B5601}"/>
    <cellStyle name="Normal 9 3 3 2 3 5 5" xfId="5934" xr:uid="{37D2CC2A-575B-4FFC-BCC5-88DED14D546B}"/>
    <cellStyle name="Normal 9 3 3 2 3 5 6" xfId="2800" xr:uid="{B1E04C7F-BE8A-40B8-8996-00D5C5CEF668}"/>
    <cellStyle name="Normal 9 3 3 2 3 5 7" xfId="1774" xr:uid="{5C59102A-12EC-497C-A4A7-200C3BFFCC99}"/>
    <cellStyle name="Normal 9 3 3 2 3 6" xfId="4302" xr:uid="{84806E18-0618-4D35-8911-581E44DFCB34}"/>
    <cellStyle name="Normal 9 3 3 2 3 6 2" xfId="9542" xr:uid="{1B30ED47-E982-4BCD-914E-C9F0DE2A9F40}"/>
    <cellStyle name="Normal 9 3 3 2 3 6 3" xfId="6418" xr:uid="{41CBCEE5-B8F2-4210-ACD7-7DB5090545F0}"/>
    <cellStyle name="Normal 9 3 3 2 3 7" xfId="3281" xr:uid="{16F0BF5D-78C2-431F-88EC-3ADEC7CAFB3D}"/>
    <cellStyle name="Normal 9 3 3 2 3 7 2" xfId="8520" xr:uid="{D16E35A9-7DDD-4F6A-A477-076D1780600F}"/>
    <cellStyle name="Normal 9 3 3 2 3 8" xfId="7501" xr:uid="{2C3BE8B1-F175-488E-AD99-A30C4D6D4EAB}"/>
    <cellStyle name="Normal 9 3 3 2 3 9" xfId="5396" xr:uid="{C90D0F4A-EB5A-4737-AB32-9C311F402454}"/>
    <cellStyle name="Normal 9 3 3 2 4" xfId="351" xr:uid="{02737DD5-1E70-4496-ADF7-049DC7E3FC8F}"/>
    <cellStyle name="Normal 9 3 3 2 4 10" xfId="1383" xr:uid="{FF3D796C-79DC-4B99-881C-FFBFC02683C3}"/>
    <cellStyle name="Normal 9 3 3 2 4 2" xfId="596" xr:uid="{5971E3CE-AEC5-451A-BD2C-9B6A439635BB}"/>
    <cellStyle name="Normal 9 3 3 2 4 2 2" xfId="1079" xr:uid="{2210CDF7-A2A5-4488-AA30-6548B04F31A3}"/>
    <cellStyle name="Normal 9 3 3 2 4 2 2 2" xfId="5038" xr:uid="{DD4AF6C9-5B60-4A48-B8BD-2F51F2438EBB}"/>
    <cellStyle name="Normal 9 3 3 2 4 2 2 2 2" xfId="10278" xr:uid="{7F325500-FA70-4F2F-9DCA-0A35E7476BFE}"/>
    <cellStyle name="Normal 9 3 3 2 4 2 2 2 3" xfId="7154" xr:uid="{1EC18A60-EC82-45CD-B02B-BA8D3F606ED4}"/>
    <cellStyle name="Normal 9 3 3 2 4 2 2 3" xfId="4151" xr:uid="{29A1D108-3C50-4C9B-8B87-AE61E0C2F3E6}"/>
    <cellStyle name="Normal 9 3 3 2 4 2 2 3 2" xfId="9390" xr:uid="{E37D1E39-660A-4575-91A6-56C4EDCB8CB7}"/>
    <cellStyle name="Normal 9 3 3 2 4 2 2 4" xfId="8371" xr:uid="{12EF4E44-A33E-492F-B9D8-BA4C85B0D224}"/>
    <cellStyle name="Normal 9 3 3 2 4 2 2 5" xfId="6266" xr:uid="{8B639566-0896-4A0C-A749-C992A451FFC2}"/>
    <cellStyle name="Normal 9 3 3 2 4 2 2 6" xfId="3132" xr:uid="{79BA617F-D9DF-46E9-A77A-415C738C686D}"/>
    <cellStyle name="Normal 9 3 3 2 4 2 2 7" xfId="2106" xr:uid="{34D59DB7-31F8-4053-B7F9-B1EC3B4F7F09}"/>
    <cellStyle name="Normal 9 3 3 2 4 2 3" xfId="4627" xr:uid="{637791F1-1381-4162-A9A3-0A3BC309302F}"/>
    <cellStyle name="Normal 9 3 3 2 4 2 3 2" xfId="9867" xr:uid="{8EBF7ACE-8A1A-4208-B959-2D77F89EC974}"/>
    <cellStyle name="Normal 9 3 3 2 4 2 3 3" xfId="6743" xr:uid="{AC5D7E95-5D92-4F06-BEBE-4CEBD12A8F34}"/>
    <cellStyle name="Normal 9 3 3 2 4 2 4" xfId="3670" xr:uid="{65016C15-A47D-4D99-906F-CC896FA62556}"/>
    <cellStyle name="Normal 9 3 3 2 4 2 4 2" xfId="8909" xr:uid="{C5556C28-D371-419E-8215-2C32D54A4A7D}"/>
    <cellStyle name="Normal 9 3 3 2 4 2 5" xfId="7890" xr:uid="{9739249B-FF8A-4317-93A9-93FDC644353A}"/>
    <cellStyle name="Normal 9 3 3 2 4 2 6" xfId="5785" xr:uid="{E419935A-AEEC-47DE-832F-55A749D8B532}"/>
    <cellStyle name="Normal 9 3 3 2 4 2 7" xfId="2651" xr:uid="{63B099E8-3E57-45B7-92B0-16E2321D00E7}"/>
    <cellStyle name="Normal 9 3 3 2 4 2 8" xfId="1625" xr:uid="{DC783702-6691-43B7-B051-3716A7274E4F}"/>
    <cellStyle name="Normal 9 3 3 2 4 3" xfId="837" xr:uid="{21FDC411-9F8F-46C8-92E0-4C3DB7BBC5E4}"/>
    <cellStyle name="Normal 9 3 3 2 4 3 2" xfId="4831" xr:uid="{0C9E73F3-A4CE-4E47-B033-7A02362039B5}"/>
    <cellStyle name="Normal 9 3 3 2 4 3 2 2" xfId="10071" xr:uid="{54DEDFE6-58A0-4AF3-A264-D802BD318750}"/>
    <cellStyle name="Normal 9 3 3 2 4 3 2 3" xfId="6947" xr:uid="{C540A547-6111-4861-B9F4-2DEF03866E78}"/>
    <cellStyle name="Normal 9 3 3 2 4 3 3" xfId="3909" xr:uid="{4DB46C36-D287-4BAB-8F92-AFE7FDE10006}"/>
    <cellStyle name="Normal 9 3 3 2 4 3 3 2" xfId="9148" xr:uid="{F795FFF8-C3C5-4EBE-813E-9A892C1FC5FB}"/>
    <cellStyle name="Normal 9 3 3 2 4 3 4" xfId="8129" xr:uid="{E8C83CFC-4278-4394-9281-E6ADB9D71746}"/>
    <cellStyle name="Normal 9 3 3 2 4 3 5" xfId="6024" xr:uid="{CA44CE78-E0E5-493B-B61B-F43FF5D1D43E}"/>
    <cellStyle name="Normal 9 3 3 2 4 3 6" xfId="2890" xr:uid="{B2CB1908-BC0C-481E-ACF8-E382CD6B5E1C}"/>
    <cellStyle name="Normal 9 3 3 2 4 3 7" xfId="1864" xr:uid="{F18725CD-2493-42F5-8929-66457D8B4D50}"/>
    <cellStyle name="Normal 9 3 3 2 4 4" xfId="4421" xr:uid="{6C80362F-AF2A-4B4D-83C6-D5CA0EB82554}"/>
    <cellStyle name="Normal 9 3 3 2 4 4 2" xfId="9661" xr:uid="{B63C59F6-C92A-4E51-8927-C7B2E238551B}"/>
    <cellStyle name="Normal 9 3 3 2 4 4 3" xfId="6537" xr:uid="{99FE39B8-5A3A-4FE6-AF96-1170B951A752}"/>
    <cellStyle name="Normal 9 3 3 2 4 5" xfId="3428" xr:uid="{47F02F2F-9E3D-4BE6-9DDC-1AF4F7F6D130}"/>
    <cellStyle name="Normal 9 3 3 2 4 5 2" xfId="8667" xr:uid="{DE7A1D2F-DC54-4EF4-B1FD-EA29C0CB0658}"/>
    <cellStyle name="Normal 9 3 3 2 4 6" xfId="7648" xr:uid="{461FC73E-68C2-403A-AE45-4EB48607FB7A}"/>
    <cellStyle name="Normal 9 3 3 2 4 7" xfId="5543" xr:uid="{6F92D563-6D25-46E4-A42B-3D19AE1C4E69}"/>
    <cellStyle name="Normal 9 3 3 2 4 8" xfId="10657" xr:uid="{844639C8-F5BB-4B63-BC05-30E9AB790593}"/>
    <cellStyle name="Normal 9 3 3 2 4 9" xfId="2409" xr:uid="{153FD9CB-A786-405F-8F1C-8934DE847FF5}"/>
    <cellStyle name="Normal 9 3 3 2 5" xfId="394" xr:uid="{BDAFE0CD-3688-43A9-B8AA-EA250B0BEA2B}"/>
    <cellStyle name="Normal 9 3 3 2 5 10" xfId="1424" xr:uid="{1862FCA5-C3FA-4111-A5DE-6D21EA6393A8}"/>
    <cellStyle name="Normal 9 3 3 2 5 2" xfId="637" xr:uid="{267948F1-EC71-4B99-99C9-A25F713BC5BE}"/>
    <cellStyle name="Normal 9 3 3 2 5 2 2" xfId="1120" xr:uid="{069864CF-89D8-467C-AF2C-7CD091A09A36}"/>
    <cellStyle name="Normal 9 3 3 2 5 2 2 2" xfId="5074" xr:uid="{F760FFB9-2ABA-4012-B749-133708BC4879}"/>
    <cellStyle name="Normal 9 3 3 2 5 2 2 2 2" xfId="10314" xr:uid="{CE82D0B4-5DC1-4374-A50B-04EAEA1D22CA}"/>
    <cellStyle name="Normal 9 3 3 2 5 2 2 2 3" xfId="7190" xr:uid="{9A48E821-BCE0-493D-B837-AD9B5D6CD1E5}"/>
    <cellStyle name="Normal 9 3 3 2 5 2 2 3" xfId="4192" xr:uid="{A3629DC4-EFD9-4C4B-BE6C-B3C3F8EB31F2}"/>
    <cellStyle name="Normal 9 3 3 2 5 2 2 3 2" xfId="9431" xr:uid="{BBA7CF11-F83C-4750-8A4A-615A4F941E04}"/>
    <cellStyle name="Normal 9 3 3 2 5 2 2 4" xfId="8412" xr:uid="{FD8BD154-8EBD-4066-939E-BFE82B69DD6E}"/>
    <cellStyle name="Normal 9 3 3 2 5 2 2 5" xfId="6307" xr:uid="{09ACD8A6-691F-4093-857F-DD9FB07093A2}"/>
    <cellStyle name="Normal 9 3 3 2 5 2 2 6" xfId="3173" xr:uid="{45360969-DE03-4B1D-B80D-0B136D575E14}"/>
    <cellStyle name="Normal 9 3 3 2 5 2 2 7" xfId="2147" xr:uid="{E21FD265-B39F-406E-B319-1788E34B4795}"/>
    <cellStyle name="Normal 9 3 3 2 5 2 3" xfId="4663" xr:uid="{1B8306BF-D2A8-449D-BFD9-A23C35A4C646}"/>
    <cellStyle name="Normal 9 3 3 2 5 2 3 2" xfId="9903" xr:uid="{B44558D6-02CA-4297-BEC1-F1CD3B835E95}"/>
    <cellStyle name="Normal 9 3 3 2 5 2 3 3" xfId="6779" xr:uid="{E9706733-2B72-483B-A922-4616733C18AA}"/>
    <cellStyle name="Normal 9 3 3 2 5 2 4" xfId="3711" xr:uid="{29DCB9D9-EE67-4873-9D60-E98E82F53855}"/>
    <cellStyle name="Normal 9 3 3 2 5 2 4 2" xfId="8950" xr:uid="{DF68467E-0531-467F-82EE-F8FE363078AA}"/>
    <cellStyle name="Normal 9 3 3 2 5 2 5" xfId="7931" xr:uid="{FB7DC9AA-FE1C-41D6-82D2-1C24662710AA}"/>
    <cellStyle name="Normal 9 3 3 2 5 2 6" xfId="5826" xr:uid="{8A4AEB8D-97AD-4FB3-9455-B6A3B649D214}"/>
    <cellStyle name="Normal 9 3 3 2 5 2 7" xfId="2692" xr:uid="{F6BF276E-DA36-401F-85F9-6ED0C2BB5E48}"/>
    <cellStyle name="Normal 9 3 3 2 5 2 8" xfId="1666" xr:uid="{F080809A-4B8D-4EEC-B3F1-93EFA8FBA76E}"/>
    <cellStyle name="Normal 9 3 3 2 5 3" xfId="878" xr:uid="{0EBD330C-F39D-4BC9-AFE9-A3CFD4006038}"/>
    <cellStyle name="Normal 9 3 3 2 5 3 2" xfId="4867" xr:uid="{99F5C81C-CFD6-4AA8-97F6-B89BBB58548E}"/>
    <cellStyle name="Normal 9 3 3 2 5 3 2 2" xfId="10107" xr:uid="{91DD2664-6934-4B33-9A30-BC0B74D8B0A0}"/>
    <cellStyle name="Normal 9 3 3 2 5 3 2 3" xfId="6983" xr:uid="{F3E912AB-329E-48AE-AA5F-B5908850123D}"/>
    <cellStyle name="Normal 9 3 3 2 5 3 3" xfId="3950" xr:uid="{9088BB73-F477-49D6-9E23-E8BF7D4E379B}"/>
    <cellStyle name="Normal 9 3 3 2 5 3 3 2" xfId="9189" xr:uid="{BF72FDCC-ED19-4B08-82E2-5197E10F44A8}"/>
    <cellStyle name="Normal 9 3 3 2 5 3 4" xfId="8170" xr:uid="{A189DCB2-7002-46EB-818E-B2B03C56213E}"/>
    <cellStyle name="Normal 9 3 3 2 5 3 5" xfId="6065" xr:uid="{16A14F99-9E67-4DC1-8A97-16AF2EA953F1}"/>
    <cellStyle name="Normal 9 3 3 2 5 3 6" xfId="2931" xr:uid="{7472D908-F509-4506-8EEA-247D9269F571}"/>
    <cellStyle name="Normal 9 3 3 2 5 3 7" xfId="1905" xr:uid="{827D1C90-47FF-47B5-9F51-D18E661BA6C7}"/>
    <cellStyle name="Normal 9 3 3 2 5 4" xfId="4456" xr:uid="{261C98BF-50F9-438D-947C-1790A8B9D017}"/>
    <cellStyle name="Normal 9 3 3 2 5 4 2" xfId="9696" xr:uid="{76376091-EF6B-4B8B-9F36-50FEC57D91AA}"/>
    <cellStyle name="Normal 9 3 3 2 5 4 3" xfId="6572" xr:uid="{07DC9802-5559-4CFD-8EBB-D671397585DA}"/>
    <cellStyle name="Normal 9 3 3 2 5 5" xfId="3469" xr:uid="{1D469E30-5B11-4DBB-8B8D-0409C8114836}"/>
    <cellStyle name="Normal 9 3 3 2 5 5 2" xfId="8708" xr:uid="{B3ABFC7F-2D03-4F90-89A6-8F6340C3D845}"/>
    <cellStyle name="Normal 9 3 3 2 5 6" xfId="7689" xr:uid="{14518974-7ABE-4E2A-9324-EA6EC3C2261D}"/>
    <cellStyle name="Normal 9 3 3 2 5 7" xfId="5584" xr:uid="{A16ECD1E-35B9-4327-A994-A2EB2F637315}"/>
    <cellStyle name="Normal 9 3 3 2 5 8" xfId="10698" xr:uid="{8171BCD5-F1DE-4248-8FC0-0A81F09D83A4}"/>
    <cellStyle name="Normal 9 3 3 2 5 9" xfId="2450" xr:uid="{9D8096C1-4A0F-4C3B-8023-0B4692059B63}"/>
    <cellStyle name="Normal 9 3 3 2 6" xfId="435" xr:uid="{08765CC1-567E-433A-A6DF-841BF97B9B56}"/>
    <cellStyle name="Normal 9 3 3 2 6 10" xfId="1465" xr:uid="{9A18B94A-DFB4-4A07-9D08-695A64B5B21D}"/>
    <cellStyle name="Normal 9 3 3 2 6 2" xfId="678" xr:uid="{AB4F10A5-26D0-47A8-9782-8E921189A22E}"/>
    <cellStyle name="Normal 9 3 3 2 6 2 2" xfId="1161" xr:uid="{84AAC1C3-C55E-4DDA-A029-FDD05B6739C5}"/>
    <cellStyle name="Normal 9 3 3 2 6 2 2 2" xfId="5110" xr:uid="{9C659603-8BEA-4803-AA40-0F7D2CDEE195}"/>
    <cellStyle name="Normal 9 3 3 2 6 2 2 2 2" xfId="10350" xr:uid="{9387B16F-B9F8-4334-94E1-AC1455A003EB}"/>
    <cellStyle name="Normal 9 3 3 2 6 2 2 2 3" xfId="7226" xr:uid="{027AC952-8FCC-4DF2-8962-D573AF3D143E}"/>
    <cellStyle name="Normal 9 3 3 2 6 2 2 3" xfId="4233" xr:uid="{40FA21F1-CEE2-4D14-B077-402A60D19E2B}"/>
    <cellStyle name="Normal 9 3 3 2 6 2 2 3 2" xfId="9472" xr:uid="{91D7F498-0D49-4521-99D4-A744614AFC28}"/>
    <cellStyle name="Normal 9 3 3 2 6 2 2 4" xfId="8453" xr:uid="{A28982CA-D8AE-49BA-8EAD-911CAFDF58B7}"/>
    <cellStyle name="Normal 9 3 3 2 6 2 2 5" xfId="6348" xr:uid="{CE8DE706-DD99-4870-AF04-A92AC87571CC}"/>
    <cellStyle name="Normal 9 3 3 2 6 2 2 6" xfId="3214" xr:uid="{58E4D912-EEEC-46C2-8D9C-283A1CA6DF16}"/>
    <cellStyle name="Normal 9 3 3 2 6 2 2 7" xfId="2188" xr:uid="{A2C7A9A9-6CC4-4769-8E5E-FEE03C2AD140}"/>
    <cellStyle name="Normal 9 3 3 2 6 2 3" xfId="4699" xr:uid="{19F906E6-4ED7-4230-9FF8-E5F4DA665529}"/>
    <cellStyle name="Normal 9 3 3 2 6 2 3 2" xfId="9939" xr:uid="{62BB48CC-F10B-4595-B972-35DC79674890}"/>
    <cellStyle name="Normal 9 3 3 2 6 2 3 3" xfId="6815" xr:uid="{42FD6191-60FC-4247-8D81-D80D30D43A4E}"/>
    <cellStyle name="Normal 9 3 3 2 6 2 4" xfId="3752" xr:uid="{FB269E96-EF2C-4C91-9851-E3376A59016B}"/>
    <cellStyle name="Normal 9 3 3 2 6 2 4 2" xfId="8991" xr:uid="{56954476-461D-4002-B846-FED278072F87}"/>
    <cellStyle name="Normal 9 3 3 2 6 2 5" xfId="7972" xr:uid="{83F79B84-48F4-48E8-8373-DD466DD973DD}"/>
    <cellStyle name="Normal 9 3 3 2 6 2 6" xfId="5867" xr:uid="{432B35A2-3AF4-4F65-8CDE-57EE4142D05C}"/>
    <cellStyle name="Normal 9 3 3 2 6 2 7" xfId="2733" xr:uid="{B128CFF5-61F7-4F6A-B9A3-8BC845492C09}"/>
    <cellStyle name="Normal 9 3 3 2 6 2 8" xfId="1707" xr:uid="{66F82C6D-0DBF-43DD-B650-62F1A0F84BF8}"/>
    <cellStyle name="Normal 9 3 3 2 6 3" xfId="919" xr:uid="{278795D7-0E47-4A86-B01C-08A76CEA0D41}"/>
    <cellStyle name="Normal 9 3 3 2 6 3 2" xfId="4903" xr:uid="{DDC52649-922A-4439-8C1B-79442970164C}"/>
    <cellStyle name="Normal 9 3 3 2 6 3 2 2" xfId="10143" xr:uid="{C2E0E853-DF48-4416-81F7-023BA3AC89AE}"/>
    <cellStyle name="Normal 9 3 3 2 6 3 2 3" xfId="7019" xr:uid="{F9624908-981A-4944-8A0B-1D62318587C3}"/>
    <cellStyle name="Normal 9 3 3 2 6 3 3" xfId="3991" xr:uid="{C3CAA10E-4223-4B42-9E65-F57831B4965A}"/>
    <cellStyle name="Normal 9 3 3 2 6 3 3 2" xfId="9230" xr:uid="{98DCE7EA-DD30-4F95-9428-BBC6BFE8DA37}"/>
    <cellStyle name="Normal 9 3 3 2 6 3 4" xfId="8211" xr:uid="{30B18834-EBB2-402A-8438-B46FA95B0519}"/>
    <cellStyle name="Normal 9 3 3 2 6 3 5" xfId="6106" xr:uid="{E51C4A19-926A-439A-B2BA-6A556AD0C953}"/>
    <cellStyle name="Normal 9 3 3 2 6 3 6" xfId="2972" xr:uid="{8A82C149-285E-49A5-9FDC-A84DA3CA2735}"/>
    <cellStyle name="Normal 9 3 3 2 6 3 7" xfId="1946" xr:uid="{D1ABCE31-89AC-4D2E-A579-1CC086261C71}"/>
    <cellStyle name="Normal 9 3 3 2 6 4" xfId="4492" xr:uid="{5EDBEF51-2CA3-405B-AE96-DA4E1016968F}"/>
    <cellStyle name="Normal 9 3 3 2 6 4 2" xfId="9732" xr:uid="{71A4D0AE-A645-4821-A0C6-7952326D27A2}"/>
    <cellStyle name="Normal 9 3 3 2 6 4 3" xfId="6608" xr:uid="{C7639689-F401-47DB-9458-20378D8B62A5}"/>
    <cellStyle name="Normal 9 3 3 2 6 5" xfId="3510" xr:uid="{4DE2FCF9-5BCD-4931-ACBA-59EEB9234899}"/>
    <cellStyle name="Normal 9 3 3 2 6 5 2" xfId="8749" xr:uid="{7FDE12A7-EB32-4246-A3DC-0ACD31C016B9}"/>
    <cellStyle name="Normal 9 3 3 2 6 6" xfId="7730" xr:uid="{23A50B4D-5E2E-46C1-BE21-EDDD97693AAF}"/>
    <cellStyle name="Normal 9 3 3 2 6 7" xfId="5625" xr:uid="{C0200E2C-9373-4975-A5F6-D3AA44A42481}"/>
    <cellStyle name="Normal 9 3 3 2 6 8" xfId="10739" xr:uid="{8ABED3B4-0EE4-402E-B1B9-169AC8E0B3EF}"/>
    <cellStyle name="Normal 9 3 3 2 6 9" xfId="2491" xr:uid="{137CB37F-4025-423E-94C8-319BE2B8F6BB}"/>
    <cellStyle name="Normal 9 3 3 2 7" xfId="293" xr:uid="{3476F8DC-3D06-4EAC-849E-32AF220B2D03}"/>
    <cellStyle name="Normal 9 3 3 2 7 2" xfId="539" xr:uid="{E0013B6A-98DA-4971-B8BB-C68BA52854E4}"/>
    <cellStyle name="Normal 9 3 3 2 7 2 2" xfId="1022" xr:uid="{8AF065CE-8B6D-4C20-8147-1FEE100AD89E}"/>
    <cellStyle name="Normal 9 3 3 2 7 2 2 2" xfId="4990" xr:uid="{4980850C-5486-4C58-9793-F014F827C0C4}"/>
    <cellStyle name="Normal 9 3 3 2 7 2 2 2 2" xfId="10230" xr:uid="{86E7B25D-F3DB-4E6E-AA52-9BD40B6FE0A7}"/>
    <cellStyle name="Normal 9 3 3 2 7 2 2 2 3" xfId="7106" xr:uid="{2DE157B4-E7FF-4C5E-96FB-91849A4099EA}"/>
    <cellStyle name="Normal 9 3 3 2 7 2 2 3" xfId="4094" xr:uid="{41C8302A-D77E-47F6-BA18-68CC15F8561D}"/>
    <cellStyle name="Normal 9 3 3 2 7 2 2 3 2" xfId="9333" xr:uid="{C0842A6F-187D-4438-BB6C-1E5F09582749}"/>
    <cellStyle name="Normal 9 3 3 2 7 2 2 4" xfId="8314" xr:uid="{981392E1-3ED0-4AD8-A8C7-922F3B8A8783}"/>
    <cellStyle name="Normal 9 3 3 2 7 2 2 5" xfId="6209" xr:uid="{0A0A6C53-10AD-456B-998C-EC80C99A4FED}"/>
    <cellStyle name="Normal 9 3 3 2 7 2 2 6" xfId="3075" xr:uid="{C50BAC16-7B91-4CEE-ABBC-0E0E4745FE8F}"/>
    <cellStyle name="Normal 9 3 3 2 7 2 2 7" xfId="2049" xr:uid="{770A3F2E-90AF-49F2-8D80-F51F05070C05}"/>
    <cellStyle name="Normal 9 3 3 2 7 2 3" xfId="4579" xr:uid="{01CF7457-D8CA-4B87-AD88-6F25A750C2AD}"/>
    <cellStyle name="Normal 9 3 3 2 7 2 3 2" xfId="9819" xr:uid="{57E5F6F8-68CF-4F8A-AD0F-3110A00CB73E}"/>
    <cellStyle name="Normal 9 3 3 2 7 2 3 3" xfId="6695" xr:uid="{786FE162-CC11-4A3D-AF61-9816C804E81A}"/>
    <cellStyle name="Normal 9 3 3 2 7 2 4" xfId="3613" xr:uid="{EE343593-B612-4071-A334-E878C85685F3}"/>
    <cellStyle name="Normal 9 3 3 2 7 2 4 2" xfId="8852" xr:uid="{E5AC8CB1-CE05-493C-96BE-8BCC606CB1DF}"/>
    <cellStyle name="Normal 9 3 3 2 7 2 5" xfId="7833" xr:uid="{313BD5D0-9472-48E8-8258-41524F44F0AA}"/>
    <cellStyle name="Normal 9 3 3 2 7 2 6" xfId="5728" xr:uid="{1A1F5E8B-C94D-4C38-ACEC-9E899E99B30E}"/>
    <cellStyle name="Normal 9 3 3 2 7 2 7" xfId="2594" xr:uid="{5909F460-D8B1-4595-9F89-9EC2A43D9236}"/>
    <cellStyle name="Normal 9 3 3 2 7 2 8" xfId="1568" xr:uid="{CC1FCDD6-3B1F-4956-9814-C2C8647E9E60}"/>
    <cellStyle name="Normal 9 3 3 2 7 3" xfId="779" xr:uid="{28AADF42-E09A-4841-B46F-6460CEBF10F5}"/>
    <cellStyle name="Normal 9 3 3 2 7 3 2" xfId="4783" xr:uid="{0C5E4B79-8B50-4945-83BB-56A8D6E3341B}"/>
    <cellStyle name="Normal 9 3 3 2 7 3 2 2" xfId="10023" xr:uid="{94329D9E-1802-4D0C-8C6B-BC214404DDBE}"/>
    <cellStyle name="Normal 9 3 3 2 7 3 2 3" xfId="6899" xr:uid="{9AF9BAC4-8D6E-44F3-846B-15885CB99BD0}"/>
    <cellStyle name="Normal 9 3 3 2 7 3 3" xfId="3851" xr:uid="{8BA947AD-A393-4DCC-9770-BC50C045B86E}"/>
    <cellStyle name="Normal 9 3 3 2 7 3 3 2" xfId="9090" xr:uid="{B0A7FC69-F07F-4414-B08B-1FCFA1C86BDD}"/>
    <cellStyle name="Normal 9 3 3 2 7 3 4" xfId="8071" xr:uid="{8EF69A18-82BD-4515-A23F-9817E7EA0CD8}"/>
    <cellStyle name="Normal 9 3 3 2 7 3 5" xfId="5966" xr:uid="{1BDF34D9-D6A4-4120-82B2-8676C55C144D}"/>
    <cellStyle name="Normal 9 3 3 2 7 3 6" xfId="2832" xr:uid="{9189483F-126C-4AE1-8C45-CD163A24EF42}"/>
    <cellStyle name="Normal 9 3 3 2 7 3 7" xfId="1806" xr:uid="{292189E3-8E0C-4FE4-9A32-1EDE2EA84269}"/>
    <cellStyle name="Normal 9 3 3 2 7 4" xfId="4373" xr:uid="{929F576E-90AA-4516-A627-060FB0EC528F}"/>
    <cellStyle name="Normal 9 3 3 2 7 4 2" xfId="9613" xr:uid="{DE26DAFC-2EEF-497A-A34A-A0E3D0A5135F}"/>
    <cellStyle name="Normal 9 3 3 2 7 4 3" xfId="6489" xr:uid="{2754CDF3-EFA1-4967-8D0B-431F084D8677}"/>
    <cellStyle name="Normal 9 3 3 2 7 5" xfId="3370" xr:uid="{504845C4-1FCF-403E-B228-F3D3E84A980E}"/>
    <cellStyle name="Normal 9 3 3 2 7 5 2" xfId="8609" xr:uid="{8911A16C-92E3-4175-B54C-3C5A4647A177}"/>
    <cellStyle name="Normal 9 3 3 2 7 6" xfId="7590" xr:uid="{E9C67622-470E-47D0-B7CF-72A7BCD3B67A}"/>
    <cellStyle name="Normal 9 3 3 2 7 7" xfId="5485" xr:uid="{8B105D43-BC6E-4C37-85B1-4EFF84278A80}"/>
    <cellStyle name="Normal 9 3 3 2 7 8" xfId="2351" xr:uid="{1065394B-FFDC-497F-A5F8-73E10F5FC76E}"/>
    <cellStyle name="Normal 9 3 3 2 7 9" xfId="1325" xr:uid="{ED8B1C1C-7474-434A-A5B3-E851E7506B80}"/>
    <cellStyle name="Normal 9 3 3 2 8" xfId="482" xr:uid="{459DF1DD-E808-4250-965F-2244EB250FC1}"/>
    <cellStyle name="Normal 9 3 3 2 8 2" xfId="965" xr:uid="{861AF2A7-E9C1-40A6-9E1E-A4E35A1BBF52}"/>
    <cellStyle name="Normal 9 3 3 2 8 2 2" xfId="4943" xr:uid="{D16A27C5-F9BE-4D29-AED1-FA7D5B043204}"/>
    <cellStyle name="Normal 9 3 3 2 8 2 2 2" xfId="10183" xr:uid="{00A280DF-37FF-45B6-AEFA-4FD244637FFC}"/>
    <cellStyle name="Normal 9 3 3 2 8 2 2 3" xfId="7059" xr:uid="{8963E933-5ED0-4BD2-AF1F-2554B6D38EDD}"/>
    <cellStyle name="Normal 9 3 3 2 8 2 3" xfId="4037" xr:uid="{5F7BDEE4-6384-4C7E-85E5-E107C32256ED}"/>
    <cellStyle name="Normal 9 3 3 2 8 2 3 2" xfId="9276" xr:uid="{D8A46208-D724-4904-A689-02EC5C7EFE75}"/>
    <cellStyle name="Normal 9 3 3 2 8 2 4" xfId="8257" xr:uid="{36481675-D9FD-49E4-8944-1DFB6B77EDB8}"/>
    <cellStyle name="Normal 9 3 3 2 8 2 5" xfId="6152" xr:uid="{D952D7AB-8316-40C4-B20B-AA18180F991D}"/>
    <cellStyle name="Normal 9 3 3 2 8 2 6" xfId="3018" xr:uid="{5A68BDCD-8AAD-48EF-9D82-3DFCA72680AB}"/>
    <cellStyle name="Normal 9 3 3 2 8 2 7" xfId="1992" xr:uid="{71BE918D-5418-4664-99BA-6D02C47B72F0}"/>
    <cellStyle name="Normal 9 3 3 2 8 3" xfId="4531" xr:uid="{7313247A-EE8A-4C09-AE46-8FE4788C1566}"/>
    <cellStyle name="Normal 9 3 3 2 8 3 2" xfId="9771" xr:uid="{EA3F5560-423D-4D23-9C12-18F232AC87D8}"/>
    <cellStyle name="Normal 9 3 3 2 8 3 3" xfId="6647" xr:uid="{59C1A8D7-5B1C-4AA0-B52B-F31D44263B7A}"/>
    <cellStyle name="Normal 9 3 3 2 8 4" xfId="3556" xr:uid="{90D9ABB4-0A65-4DEB-9465-8B9B9E9E2493}"/>
    <cellStyle name="Normal 9 3 3 2 8 4 2" xfId="8795" xr:uid="{899AF8C4-FEB3-4365-AD99-E1112B183422}"/>
    <cellStyle name="Normal 9 3 3 2 8 5" xfId="7776" xr:uid="{7A41E83B-8437-4C08-A0D4-5F5B64E76823}"/>
    <cellStyle name="Normal 9 3 3 2 8 6" xfId="5671" xr:uid="{F8ED249C-BE69-40A9-BBAD-E5586ADE55D2}"/>
    <cellStyle name="Normal 9 3 3 2 8 7" xfId="2537" xr:uid="{20ACC1FD-5317-428C-AC56-3F0F6E309366}"/>
    <cellStyle name="Normal 9 3 3 2 8 8" xfId="1511" xr:uid="{55C77A09-5D95-478D-8874-0FB823CEF27D}"/>
    <cellStyle name="Normal 9 3 3 2 9" xfId="235" xr:uid="{EFC9D833-5C8E-4993-9C5C-702C82FAF8B0}"/>
    <cellStyle name="Normal 9 3 3 2 9 2" xfId="4324" xr:uid="{1135AD2A-E6E0-416F-9DE9-71BAD8089AE1}"/>
    <cellStyle name="Normal 9 3 3 2 9 2 2" xfId="9564" xr:uid="{09206885-B599-4B17-84F0-B7DD85C128CF}"/>
    <cellStyle name="Normal 9 3 3 2 9 2 3" xfId="6440" xr:uid="{8D241B0F-984B-4F14-9BE6-72F54337BF54}"/>
    <cellStyle name="Normal 9 3 3 2 9 3" xfId="3312" xr:uid="{555F0A40-A51F-4B8C-AFF7-DE84AA4F966D}"/>
    <cellStyle name="Normal 9 3 3 2 9 3 2" xfId="8551" xr:uid="{6C0322ED-27E1-4ACC-BB5A-DB29E52390C5}"/>
    <cellStyle name="Normal 9 3 3 2 9 4" xfId="7532" xr:uid="{3B02B7FE-AB06-48CA-BF34-7B93AF4CC6F9}"/>
    <cellStyle name="Normal 9 3 3 2 9 5" xfId="5427" xr:uid="{DA77257E-C883-40FB-87AB-7AD68D1C6531}"/>
    <cellStyle name="Normal 9 3 3 2 9 6" xfId="2293" xr:uid="{E5D79666-74B9-4596-9410-316C54925A6C}"/>
    <cellStyle name="Normal 9 3 3 2 9 7" xfId="1267" xr:uid="{D26ABAB7-554B-42D6-90DC-D86499A87B4D}"/>
    <cellStyle name="Normal 9 3 3 3" xfId="202" xr:uid="{F61E86F4-2CB0-4B03-A029-3DC522FA4E05}"/>
    <cellStyle name="Normal 9 3 3 3 10" xfId="10624" xr:uid="{DDEDAE67-7C31-4D0F-8E2B-B01D41980997}"/>
    <cellStyle name="Normal 9 3 3 3 11" xfId="2261" xr:uid="{6B9CCC37-DD19-4D1A-8BF4-606EC1C90AA9}"/>
    <cellStyle name="Normal 9 3 3 3 12" xfId="1235" xr:uid="{13256CF4-6AAE-44DA-A6B6-FC8243747806}"/>
    <cellStyle name="Normal 9 3 3 3 2" xfId="318" xr:uid="{4844C083-8A65-45B9-81D5-23FFC8704DFB}"/>
    <cellStyle name="Normal 9 3 3 3 2 2" xfId="563" xr:uid="{33EFE25D-07FB-4BF4-AA91-ABADF95858AC}"/>
    <cellStyle name="Normal 9 3 3 3 2 2 2" xfId="1046" xr:uid="{1284F806-77F6-45E7-BD29-EFB74CC096C5}"/>
    <cellStyle name="Normal 9 3 3 3 2 2 2 2" xfId="5014" xr:uid="{5FFC5920-15A7-41D5-9A77-01D2B82E3C85}"/>
    <cellStyle name="Normal 9 3 3 3 2 2 2 2 2" xfId="10254" xr:uid="{6ED9F6A9-3242-42DD-8F1B-6C4275FC07C0}"/>
    <cellStyle name="Normal 9 3 3 3 2 2 2 2 3" xfId="7130" xr:uid="{F2DFB5F6-68FC-4F6A-8EE8-1EFC6A378A71}"/>
    <cellStyle name="Normal 9 3 3 3 2 2 2 3" xfId="4118" xr:uid="{8D0FE933-FA44-4748-BFE2-FA20D15E97F7}"/>
    <cellStyle name="Normal 9 3 3 3 2 2 2 3 2" xfId="9357" xr:uid="{D19F6D9E-2DE8-467F-B2DC-ECA447249D67}"/>
    <cellStyle name="Normal 9 3 3 3 2 2 2 4" xfId="8338" xr:uid="{43E17756-7388-4C3D-9D85-6E514591D72C}"/>
    <cellStyle name="Normal 9 3 3 3 2 2 2 5" xfId="6233" xr:uid="{337B062B-36F9-4554-8814-7518F4651261}"/>
    <cellStyle name="Normal 9 3 3 3 2 2 2 6" xfId="3099" xr:uid="{52B7EDD4-D686-4876-BCC4-C49FFA5399E5}"/>
    <cellStyle name="Normal 9 3 3 3 2 2 2 7" xfId="2073" xr:uid="{404963F8-5415-4413-9E9F-E3DCECC272E9}"/>
    <cellStyle name="Normal 9 3 3 3 2 2 3" xfId="4603" xr:uid="{F0F5F03F-5242-4C05-9978-6A19FB24538F}"/>
    <cellStyle name="Normal 9 3 3 3 2 2 3 2" xfId="9843" xr:uid="{2A33DA22-03E1-4397-B167-89331E6A1859}"/>
    <cellStyle name="Normal 9 3 3 3 2 2 3 3" xfId="6719" xr:uid="{D45E6AAA-04CF-41CD-801E-BD621AC654AB}"/>
    <cellStyle name="Normal 9 3 3 3 2 2 4" xfId="3637" xr:uid="{B1EF425C-0040-4E75-9E86-83B42111215C}"/>
    <cellStyle name="Normal 9 3 3 3 2 2 4 2" xfId="8876" xr:uid="{9EF88226-1067-4490-AD6B-52A988422ABC}"/>
    <cellStyle name="Normal 9 3 3 3 2 2 5" xfId="7857" xr:uid="{59D7C806-3E7E-495B-A9A3-A4BF51A4BC89}"/>
    <cellStyle name="Normal 9 3 3 3 2 2 6" xfId="5752" xr:uid="{7D37DCC6-1E85-4CC5-A029-BD120DFFEBAE}"/>
    <cellStyle name="Normal 9 3 3 3 2 2 7" xfId="2618" xr:uid="{3611B826-4173-46D0-B340-771224E07C7D}"/>
    <cellStyle name="Normal 9 3 3 3 2 2 8" xfId="1592" xr:uid="{E51773F5-4C9D-4EB7-A0B6-E70FAA76403C}"/>
    <cellStyle name="Normal 9 3 3 3 2 3" xfId="804" xr:uid="{D12E0834-0A7A-431F-B17E-B641586C29DB}"/>
    <cellStyle name="Normal 9 3 3 3 2 3 2" xfId="4807" xr:uid="{07AF0AC1-C384-46B2-B75D-5C5E36013EAB}"/>
    <cellStyle name="Normal 9 3 3 3 2 3 2 2" xfId="10047" xr:uid="{E6BF1E3B-B57F-4A65-8EF0-8649F088BA59}"/>
    <cellStyle name="Normal 9 3 3 3 2 3 2 3" xfId="6923" xr:uid="{457A6A3A-3467-4029-8622-748A730B8946}"/>
    <cellStyle name="Normal 9 3 3 3 2 3 3" xfId="3876" xr:uid="{19ACABBA-219F-4428-A5A1-0FCB3F920B28}"/>
    <cellStyle name="Normal 9 3 3 3 2 3 3 2" xfId="9115" xr:uid="{1F244C11-8B4C-468C-AF8E-949D9EDB2E2C}"/>
    <cellStyle name="Normal 9 3 3 3 2 3 4" xfId="8096" xr:uid="{1FE123EC-52F0-4023-BDDA-A9BC267C25FD}"/>
    <cellStyle name="Normal 9 3 3 3 2 3 5" xfId="5991" xr:uid="{95A235FE-70FA-4299-A447-AE2075E3F821}"/>
    <cellStyle name="Normal 9 3 3 3 2 3 6" xfId="2857" xr:uid="{9F6072B7-48B1-4544-99A5-52765A0FD00C}"/>
    <cellStyle name="Normal 9 3 3 3 2 3 7" xfId="1831" xr:uid="{CD961C9F-17A4-4B5B-B900-74D1B826D0AF}"/>
    <cellStyle name="Normal 9 3 3 3 2 4" xfId="4397" xr:uid="{11472B0D-87AD-4749-8DCA-B682E746E541}"/>
    <cellStyle name="Normal 9 3 3 3 2 4 2" xfId="9637" xr:uid="{55049EE9-2DBF-402E-B067-B11BBD06308D}"/>
    <cellStyle name="Normal 9 3 3 3 2 4 3" xfId="6513" xr:uid="{0345406F-2490-447F-8353-5A90709CDAC1}"/>
    <cellStyle name="Normal 9 3 3 3 2 5" xfId="3395" xr:uid="{A9A477BD-F9E0-4B39-B3AD-FA343BA6C792}"/>
    <cellStyle name="Normal 9 3 3 3 2 5 2" xfId="8634" xr:uid="{F41C67E1-935C-4CE2-8B63-8240019AF8B8}"/>
    <cellStyle name="Normal 9 3 3 3 2 6" xfId="7615" xr:uid="{C009E19C-6088-4386-9C2D-A494950DC315}"/>
    <cellStyle name="Normal 9 3 3 3 2 7" xfId="5510" xr:uid="{26865F8A-EF92-4B65-89A3-10F2DFCDC8F4}"/>
    <cellStyle name="Normal 9 3 3 3 2 8" xfId="2376" xr:uid="{5C55D699-E961-4432-B9C3-E215E47AB0D7}"/>
    <cellStyle name="Normal 9 3 3 3 2 9" xfId="1350" xr:uid="{E4DE9F0D-6C53-4734-9727-452FE512C4F4}"/>
    <cellStyle name="Normal 9 3 3 3 3" xfId="506" xr:uid="{913FB483-D3E0-4C5D-B327-3C14D2736D00}"/>
    <cellStyle name="Normal 9 3 3 3 3 2" xfId="989" xr:uid="{ECDC6517-A4EF-4047-B75C-8BF1835B9187}"/>
    <cellStyle name="Normal 9 3 3 3 3 2 2" xfId="4966" xr:uid="{F9DD8269-A443-45C8-9633-271096F9DBA6}"/>
    <cellStyle name="Normal 9 3 3 3 3 2 2 2" xfId="10206" xr:uid="{B39D7D1C-AFD6-489B-A3ED-9108D1969A14}"/>
    <cellStyle name="Normal 9 3 3 3 3 2 2 3" xfId="7082" xr:uid="{268774AE-4AA2-4988-811F-3816EDBC79ED}"/>
    <cellStyle name="Normal 9 3 3 3 3 2 3" xfId="4061" xr:uid="{E1DD4811-6DF5-4BB6-BFB9-1635B0CE1A64}"/>
    <cellStyle name="Normal 9 3 3 3 3 2 3 2" xfId="9300" xr:uid="{FA8131E2-2A04-4A84-A3A2-078390DDE973}"/>
    <cellStyle name="Normal 9 3 3 3 3 2 4" xfId="8281" xr:uid="{F0774F24-1D06-41E6-BBA6-B5535DD83A92}"/>
    <cellStyle name="Normal 9 3 3 3 3 2 5" xfId="6176" xr:uid="{1A11634A-8B48-4AED-9074-562692E7B007}"/>
    <cellStyle name="Normal 9 3 3 3 3 2 6" xfId="3042" xr:uid="{E0949365-E7C4-4CDD-8D98-6E8806B47E08}"/>
    <cellStyle name="Normal 9 3 3 3 3 2 7" xfId="2016" xr:uid="{954FC142-991E-4ED3-B91E-3B6E01657CA6}"/>
    <cellStyle name="Normal 9 3 3 3 3 3" xfId="4554" xr:uid="{954CE671-E93A-41D0-9AA5-18256B56FE7A}"/>
    <cellStyle name="Normal 9 3 3 3 3 3 2" xfId="9794" xr:uid="{F23E1239-1E37-481A-83EA-EE89970A66A9}"/>
    <cellStyle name="Normal 9 3 3 3 3 3 3" xfId="6670" xr:uid="{38BFE584-A321-4544-8513-7B42D127F5B0}"/>
    <cellStyle name="Normal 9 3 3 3 3 4" xfId="3580" xr:uid="{5B560B4D-7838-43D8-83F5-C4EFC23446B1}"/>
    <cellStyle name="Normal 9 3 3 3 3 4 2" xfId="8819" xr:uid="{C3B40CFC-0E70-40F7-9E9A-49398FA2EBB9}"/>
    <cellStyle name="Normal 9 3 3 3 3 5" xfId="7800" xr:uid="{6193AF28-329E-4749-B345-B257A7666057}"/>
    <cellStyle name="Normal 9 3 3 3 3 6" xfId="5695" xr:uid="{482D4A9F-DCD1-4C61-8640-D10FBCBA964B}"/>
    <cellStyle name="Normal 9 3 3 3 3 7" xfId="2561" xr:uid="{72E7B21A-26DD-41B7-9E79-699BF463D241}"/>
    <cellStyle name="Normal 9 3 3 3 3 8" xfId="1535" xr:uid="{508E81C2-0F5D-4F61-831F-9E59E3273751}"/>
    <cellStyle name="Normal 9 3 3 3 4" xfId="260" xr:uid="{5ED14898-A79C-4B74-8EBF-1CD4BDA7FEE7}"/>
    <cellStyle name="Normal 9 3 3 3 4 2" xfId="4348" xr:uid="{5705EDF4-2D2D-4488-B800-12D97322EF4B}"/>
    <cellStyle name="Normal 9 3 3 3 4 2 2" xfId="9588" xr:uid="{C0E2F0BB-63AA-4886-A63F-387011DA19DA}"/>
    <cellStyle name="Normal 9 3 3 3 4 2 3" xfId="6464" xr:uid="{A4310359-6F45-4B5C-B259-659D6A4565FC}"/>
    <cellStyle name="Normal 9 3 3 3 4 3" xfId="3337" xr:uid="{26DEF39F-AAF7-4BF4-A948-9479C85D4DAA}"/>
    <cellStyle name="Normal 9 3 3 3 4 3 2" xfId="8576" xr:uid="{8FE109EC-8DC2-4A3B-BA1A-3E44F097B115}"/>
    <cellStyle name="Normal 9 3 3 3 4 4" xfId="7557" xr:uid="{948CE87F-A46E-4640-A0C4-EF81C8B413D4}"/>
    <cellStyle name="Normal 9 3 3 3 4 5" xfId="5452" xr:uid="{B69E8BA5-3286-4E1D-BF01-307F17C80D26}"/>
    <cellStyle name="Normal 9 3 3 3 4 6" xfId="2318" xr:uid="{C0C2E344-BDD9-44C4-A3AA-2972BA216F9B}"/>
    <cellStyle name="Normal 9 3 3 3 4 7" xfId="1292" xr:uid="{EA42585A-E775-4530-8BDC-AACA9047C93F}"/>
    <cellStyle name="Normal 9 3 3 3 5" xfId="746" xr:uid="{A9E62858-B9E6-47E5-91D1-A004A280A589}"/>
    <cellStyle name="Normal 9 3 3 3 5 2" xfId="4759" xr:uid="{37721B9F-D03A-40C5-A660-0E65EA648A80}"/>
    <cellStyle name="Normal 9 3 3 3 5 2 2" xfId="9999" xr:uid="{5CA0E27C-1268-49D1-9E2C-EEC96C5153F7}"/>
    <cellStyle name="Normal 9 3 3 3 5 2 3" xfId="6875" xr:uid="{A350F975-A61E-4FDF-9A1B-270B7B11BA0F}"/>
    <cellStyle name="Normal 9 3 3 3 5 3" xfId="3818" xr:uid="{4012BDE7-7F49-4F67-87EB-7F0957181E4A}"/>
    <cellStyle name="Normal 9 3 3 3 5 3 2" xfId="9057" xr:uid="{1E3906DE-E9B0-4675-B599-6031671E7603}"/>
    <cellStyle name="Normal 9 3 3 3 5 4" xfId="8038" xr:uid="{E4C276DD-1EED-4247-AEC7-289DF7597B37}"/>
    <cellStyle name="Normal 9 3 3 3 5 5" xfId="5933" xr:uid="{3D1FB178-FB3C-4AA1-BA66-BC8B7C794D25}"/>
    <cellStyle name="Normal 9 3 3 3 5 6" xfId="2799" xr:uid="{C2289A59-98F9-4BF2-8227-300766857BAD}"/>
    <cellStyle name="Normal 9 3 3 3 5 7" xfId="1773" xr:uid="{C4D693AE-8EB5-46C2-B77E-03947C711D8A}"/>
    <cellStyle name="Normal 9 3 3 3 6" xfId="4301" xr:uid="{B03D89CE-7184-4112-AB42-FF00533B63D7}"/>
    <cellStyle name="Normal 9 3 3 3 6 2" xfId="9541" xr:uid="{80CB4470-2A75-4A85-8C0D-AB0386F0158F}"/>
    <cellStyle name="Normal 9 3 3 3 6 3" xfId="6417" xr:uid="{D7AA2AFD-CCA0-4761-807C-47A080B96173}"/>
    <cellStyle name="Normal 9 3 3 3 7" xfId="3280" xr:uid="{B682CAA6-D23F-4D1C-9871-C4FB4CE312F6}"/>
    <cellStyle name="Normal 9 3 3 3 7 2" xfId="8519" xr:uid="{D8BB9735-2257-4D3E-B8D6-89AB7C9299B9}"/>
    <cellStyle name="Normal 9 3 3 3 8" xfId="7500" xr:uid="{E4F4CFB0-588A-4C58-B9F5-0B925465A766}"/>
    <cellStyle name="Normal 9 3 3 3 9" xfId="5395" xr:uid="{822B2215-0EF1-419B-BF02-7988A33D88DE}"/>
    <cellStyle name="Normal 9 3 3 4" xfId="340" xr:uid="{7F1DE82E-6069-4CA1-B932-01F68D350858}"/>
    <cellStyle name="Normal 9 3 3 4 10" xfId="1372" xr:uid="{4690ECD0-9B95-4B57-9514-ED81026D2DAD}"/>
    <cellStyle name="Normal 9 3 3 4 2" xfId="585" xr:uid="{3A1BD4D7-0FD9-4525-842C-E2EE5D261C9C}"/>
    <cellStyle name="Normal 9 3 3 4 2 2" xfId="1068" xr:uid="{C92FAE9D-79F9-4476-8F7E-4D8551F46B81}"/>
    <cellStyle name="Normal 9 3 3 4 2 2 2" xfId="5031" xr:uid="{63EEDACC-D1DC-4281-8700-7935B0F1B2EB}"/>
    <cellStyle name="Normal 9 3 3 4 2 2 2 2" xfId="10271" xr:uid="{22D0C8C4-0229-4736-AE78-86869EB981E3}"/>
    <cellStyle name="Normal 9 3 3 4 2 2 2 3" xfId="7147" xr:uid="{EFB04D29-0869-452A-BE42-10079AF65EF8}"/>
    <cellStyle name="Normal 9 3 3 4 2 2 3" xfId="4140" xr:uid="{802F84AA-6C4D-47A2-AD1A-713D6E1F4EB5}"/>
    <cellStyle name="Normal 9 3 3 4 2 2 3 2" xfId="9379" xr:uid="{E6FB8D19-2168-42D5-9AA9-A6BBC2391CA7}"/>
    <cellStyle name="Normal 9 3 3 4 2 2 4" xfId="8360" xr:uid="{176085C0-719D-42E0-9905-062AE7DF4DD3}"/>
    <cellStyle name="Normal 9 3 3 4 2 2 5" xfId="6255" xr:uid="{D8E99B12-A79B-446E-A55A-DBCA009239E9}"/>
    <cellStyle name="Normal 9 3 3 4 2 2 6" xfId="3121" xr:uid="{3511D7AB-B113-46C3-8A10-3B75FC8D5B6B}"/>
    <cellStyle name="Normal 9 3 3 4 2 2 7" xfId="2095" xr:uid="{B77F301A-0A80-439C-AF66-5EB32852C09B}"/>
    <cellStyle name="Normal 9 3 3 4 2 3" xfId="4620" xr:uid="{4EF9F9C5-4FCF-4734-83A5-CE30CB0AE0F2}"/>
    <cellStyle name="Normal 9 3 3 4 2 3 2" xfId="9860" xr:uid="{5AA5B7F7-366D-4F3E-BDE6-69EF57748B15}"/>
    <cellStyle name="Normal 9 3 3 4 2 3 3" xfId="6736" xr:uid="{242B4BEB-EC8D-4AC1-813A-7C0AB7080F79}"/>
    <cellStyle name="Normal 9 3 3 4 2 4" xfId="3659" xr:uid="{FF24C318-0CE0-4FA9-A005-4BAA347DED95}"/>
    <cellStyle name="Normal 9 3 3 4 2 4 2" xfId="8898" xr:uid="{71F7B8FF-71F2-4B84-9A1F-A899B311BCDB}"/>
    <cellStyle name="Normal 9 3 3 4 2 5" xfId="7879" xr:uid="{46BD5735-B86F-49A1-A8F4-1B2180127452}"/>
    <cellStyle name="Normal 9 3 3 4 2 6" xfId="5774" xr:uid="{321049D5-6753-4AB5-87B2-A165796A4820}"/>
    <cellStyle name="Normal 9 3 3 4 2 7" xfId="2640" xr:uid="{358AA024-3CDD-4E08-BD7A-CD34EAB0B7F9}"/>
    <cellStyle name="Normal 9 3 3 4 2 8" xfId="1614" xr:uid="{0D815624-255D-46ED-9DE6-3BF3620F81F4}"/>
    <cellStyle name="Normal 9 3 3 4 3" xfId="826" xr:uid="{8853F5D7-9EC3-4CA7-9E5C-13112B1BEBB8}"/>
    <cellStyle name="Normal 9 3 3 4 3 2" xfId="4824" xr:uid="{45B6A2E7-E248-4B02-BB42-FF4F64CA4FD1}"/>
    <cellStyle name="Normal 9 3 3 4 3 2 2" xfId="10064" xr:uid="{3730049B-46A4-47F6-A0F0-C34F62B419B5}"/>
    <cellStyle name="Normal 9 3 3 4 3 2 3" xfId="6940" xr:uid="{C667C750-C75C-4362-B420-8058EC5C18F4}"/>
    <cellStyle name="Normal 9 3 3 4 3 3" xfId="3898" xr:uid="{CD95635C-B379-4F5B-A485-E74E9BC1F8E8}"/>
    <cellStyle name="Normal 9 3 3 4 3 3 2" xfId="9137" xr:uid="{833B2C57-C7E9-4548-BC0C-DA9D2D69457A}"/>
    <cellStyle name="Normal 9 3 3 4 3 4" xfId="8118" xr:uid="{8B3FF553-C315-47C8-95BC-5FB3DC8D0753}"/>
    <cellStyle name="Normal 9 3 3 4 3 5" xfId="6013" xr:uid="{CACA228B-8B5F-4F25-82DF-BDDE42EFDCFD}"/>
    <cellStyle name="Normal 9 3 3 4 3 6" xfId="2879" xr:uid="{2C3B72D4-1339-4839-AF4E-A9CA5C3E74D3}"/>
    <cellStyle name="Normal 9 3 3 4 3 7" xfId="1853" xr:uid="{101CC541-DCA3-4833-9C1F-15F0F6D1EC57}"/>
    <cellStyle name="Normal 9 3 3 4 4" xfId="4414" xr:uid="{522E558A-A139-46C5-AE8F-C4E530011826}"/>
    <cellStyle name="Normal 9 3 3 4 4 2" xfId="9654" xr:uid="{4BB2CF52-B90A-417D-86E4-4EC84F914065}"/>
    <cellStyle name="Normal 9 3 3 4 4 3" xfId="6530" xr:uid="{BE0490B9-896B-4CFA-A9D4-F20262A1D3C9}"/>
    <cellStyle name="Normal 9 3 3 4 5" xfId="3417" xr:uid="{F6B5C3B8-CF20-4321-B461-2DAD019766B0}"/>
    <cellStyle name="Normal 9 3 3 4 5 2" xfId="8656" xr:uid="{D4BEBF19-F362-469D-8DDB-D624050149D9}"/>
    <cellStyle name="Normal 9 3 3 4 6" xfId="7637" xr:uid="{64EB0A6D-79DA-4929-9207-265135A89848}"/>
    <cellStyle name="Normal 9 3 3 4 7" xfId="5532" xr:uid="{08E7DCE9-79FA-487A-905A-32BD40893430}"/>
    <cellStyle name="Normal 9 3 3 4 8" xfId="10646" xr:uid="{D89D548C-7112-4B98-A7FB-407A48419B07}"/>
    <cellStyle name="Normal 9 3 3 4 9" xfId="2398" xr:uid="{85105D92-122F-4388-8397-37A1691C213A}"/>
    <cellStyle name="Normal 9 3 3 5" xfId="383" xr:uid="{ED072853-4014-4C70-9CFE-E8A9256A4023}"/>
    <cellStyle name="Normal 9 3 3 5 10" xfId="1413" xr:uid="{73B92917-83F2-42A4-AFD7-9F02FCDAF906}"/>
    <cellStyle name="Normal 9 3 3 5 2" xfId="626" xr:uid="{3371505C-B138-411F-8711-84473F968A18}"/>
    <cellStyle name="Normal 9 3 3 5 2 2" xfId="1109" xr:uid="{0BD8A475-DC46-4E49-8AE1-8EA58E942843}"/>
    <cellStyle name="Normal 9 3 3 5 2 2 2" xfId="5067" xr:uid="{A37569AD-B97C-4BDD-B6FE-FD48D2E5AA29}"/>
    <cellStyle name="Normal 9 3 3 5 2 2 2 2" xfId="10307" xr:uid="{74AE4283-3EBD-4AD6-A417-F09C95E06282}"/>
    <cellStyle name="Normal 9 3 3 5 2 2 2 3" xfId="7183" xr:uid="{73EFC545-43B8-4F3A-A237-00E948B500F1}"/>
    <cellStyle name="Normal 9 3 3 5 2 2 3" xfId="4181" xr:uid="{FCEC71CB-59ED-4FBD-AD65-21AE822F3B02}"/>
    <cellStyle name="Normal 9 3 3 5 2 2 3 2" xfId="9420" xr:uid="{C1649E1B-8412-417D-BB4E-BAAE94D92FC5}"/>
    <cellStyle name="Normal 9 3 3 5 2 2 4" xfId="8401" xr:uid="{7570DDF0-BFC4-4DC1-AD7E-50F44E0BAC9A}"/>
    <cellStyle name="Normal 9 3 3 5 2 2 5" xfId="6296" xr:uid="{E4F83492-3861-4614-8DCF-E5E949B026A2}"/>
    <cellStyle name="Normal 9 3 3 5 2 2 6" xfId="3162" xr:uid="{92AF2A78-AC07-4BF1-B1A9-7ABC6A49C64D}"/>
    <cellStyle name="Normal 9 3 3 5 2 2 7" xfId="2136" xr:uid="{016C1E2F-8C86-4FEC-BB8A-916E76D77E5A}"/>
    <cellStyle name="Normal 9 3 3 5 2 3" xfId="4656" xr:uid="{DE1F5A7E-FEEC-4B2C-B361-EC8E82F0C689}"/>
    <cellStyle name="Normal 9 3 3 5 2 3 2" xfId="9896" xr:uid="{0B2648E0-CF2B-4A46-B8EC-54B7E02C8DA0}"/>
    <cellStyle name="Normal 9 3 3 5 2 3 3" xfId="6772" xr:uid="{0F5C6A97-83C5-4AC6-8CE2-EB8B21444059}"/>
    <cellStyle name="Normal 9 3 3 5 2 4" xfId="3700" xr:uid="{8AF2BCF9-7C7D-4F40-87D7-3AAF7C5D096F}"/>
    <cellStyle name="Normal 9 3 3 5 2 4 2" xfId="8939" xr:uid="{8AD9AB82-7FF8-4F46-97AA-C55A8693C68E}"/>
    <cellStyle name="Normal 9 3 3 5 2 5" xfId="7920" xr:uid="{40871645-D784-4164-AD88-88288F4E13A4}"/>
    <cellStyle name="Normal 9 3 3 5 2 6" xfId="5815" xr:uid="{3F564519-3E0D-4565-930B-B3D8111E250A}"/>
    <cellStyle name="Normal 9 3 3 5 2 7" xfId="2681" xr:uid="{4AFD2C2D-3914-4836-833D-C121F707C1D2}"/>
    <cellStyle name="Normal 9 3 3 5 2 8" xfId="1655" xr:uid="{4DD51036-47D2-4146-99D5-2023055D405E}"/>
    <cellStyle name="Normal 9 3 3 5 3" xfId="867" xr:uid="{1EEBE4D3-220E-4F34-B7AE-54479305CCDE}"/>
    <cellStyle name="Normal 9 3 3 5 3 2" xfId="4860" xr:uid="{15F4B703-CE2A-4140-B496-948417915163}"/>
    <cellStyle name="Normal 9 3 3 5 3 2 2" xfId="10100" xr:uid="{2DA529F6-1075-4BE1-9C66-3009FE9713D7}"/>
    <cellStyle name="Normal 9 3 3 5 3 2 3" xfId="6976" xr:uid="{E555381A-2D0F-4EF6-88EF-5B1D924DD12B}"/>
    <cellStyle name="Normal 9 3 3 5 3 3" xfId="3939" xr:uid="{49CFC1D9-418C-4FE0-8796-4E51D32E7B61}"/>
    <cellStyle name="Normal 9 3 3 5 3 3 2" xfId="9178" xr:uid="{2426AC01-2010-4262-8779-D74362CBD72E}"/>
    <cellStyle name="Normal 9 3 3 5 3 4" xfId="8159" xr:uid="{8729FAF5-3548-4DCF-93B3-9BAB26EB9621}"/>
    <cellStyle name="Normal 9 3 3 5 3 5" xfId="6054" xr:uid="{EF56438D-2D99-4CA9-89D7-A0FFBF52C7BF}"/>
    <cellStyle name="Normal 9 3 3 5 3 6" xfId="2920" xr:uid="{29629A36-2BF3-4B9B-90D2-EFFD29F701AC}"/>
    <cellStyle name="Normal 9 3 3 5 3 7" xfId="1894" xr:uid="{A32F704C-2B8E-468F-B0FE-9894A15F8CDA}"/>
    <cellStyle name="Normal 9 3 3 5 4" xfId="4449" xr:uid="{D15A74FB-0615-4968-9304-00B1F0261AB7}"/>
    <cellStyle name="Normal 9 3 3 5 4 2" xfId="9689" xr:uid="{2EE1395C-B3C0-41F8-A8C0-15CDCC26C5FA}"/>
    <cellStyle name="Normal 9 3 3 5 4 3" xfId="6565" xr:uid="{D34A5A03-374A-444F-8B85-70F269A87059}"/>
    <cellStyle name="Normal 9 3 3 5 5" xfId="3458" xr:uid="{FFD41A01-D682-46B7-A0FE-698ED92C077B}"/>
    <cellStyle name="Normal 9 3 3 5 5 2" xfId="8697" xr:uid="{2DB8C20B-842D-458E-9F16-12575CB9E3A6}"/>
    <cellStyle name="Normal 9 3 3 5 6" xfId="7678" xr:uid="{C5020E3A-31DE-461F-98DB-DDDE28DEF0A3}"/>
    <cellStyle name="Normal 9 3 3 5 7" xfId="5573" xr:uid="{6B85A87B-5262-4B17-B2F1-7775BA00907E}"/>
    <cellStyle name="Normal 9 3 3 5 8" xfId="10687" xr:uid="{541DC466-DDEF-4C56-80C0-FE3081DD68EB}"/>
    <cellStyle name="Normal 9 3 3 5 9" xfId="2439" xr:uid="{17131A4D-5BF3-4832-A7DC-02CCCA80E5FA}"/>
    <cellStyle name="Normal 9 3 3 6" xfId="424" xr:uid="{D8888346-05C5-4AFF-947D-CD304B3A4BA4}"/>
    <cellStyle name="Normal 9 3 3 6 10" xfId="1454" xr:uid="{9F5761E0-325A-477B-9141-3AF0B5775FBE}"/>
    <cellStyle name="Normal 9 3 3 6 2" xfId="667" xr:uid="{0C7F54CC-AF6E-44BE-B10B-A626B65CAFB1}"/>
    <cellStyle name="Normal 9 3 3 6 2 2" xfId="1150" xr:uid="{BBA2367A-44E1-472F-9918-0D2F389EDFAE}"/>
    <cellStyle name="Normal 9 3 3 6 2 2 2" xfId="5103" xr:uid="{B53A3959-8B28-4994-9872-FAA1D9A9DD29}"/>
    <cellStyle name="Normal 9 3 3 6 2 2 2 2" xfId="10343" xr:uid="{2CDF7A68-A72B-47CA-983B-D4585602AB7C}"/>
    <cellStyle name="Normal 9 3 3 6 2 2 2 3" xfId="7219" xr:uid="{9F2BE3D0-38F7-4785-982C-006CA272F6E5}"/>
    <cellStyle name="Normal 9 3 3 6 2 2 3" xfId="4222" xr:uid="{19E3F868-3A9F-4B62-8B48-25767A3F18C1}"/>
    <cellStyle name="Normal 9 3 3 6 2 2 3 2" xfId="9461" xr:uid="{9174D272-5BAB-4228-9256-8A6DECDF0E70}"/>
    <cellStyle name="Normal 9 3 3 6 2 2 4" xfId="8442" xr:uid="{5385AD3C-D609-4D31-9FD8-455C6B28A196}"/>
    <cellStyle name="Normal 9 3 3 6 2 2 5" xfId="6337" xr:uid="{090B9C37-EF9F-489D-88A3-EF03055DB819}"/>
    <cellStyle name="Normal 9 3 3 6 2 2 6" xfId="3203" xr:uid="{7E551DE7-0C4F-4569-8B6B-994C010026CC}"/>
    <cellStyle name="Normal 9 3 3 6 2 2 7" xfId="2177" xr:uid="{39895399-EB51-4451-A56A-D865F105DEAF}"/>
    <cellStyle name="Normal 9 3 3 6 2 3" xfId="4692" xr:uid="{FBFB1E32-20D1-4309-B5F0-41C52378A8A0}"/>
    <cellStyle name="Normal 9 3 3 6 2 3 2" xfId="9932" xr:uid="{41645836-BC48-409E-88D6-475293232C45}"/>
    <cellStyle name="Normal 9 3 3 6 2 3 3" xfId="6808" xr:uid="{F9AEEF96-15C4-4DAF-A74F-A580D03ADC9C}"/>
    <cellStyle name="Normal 9 3 3 6 2 4" xfId="3741" xr:uid="{31771BCC-6176-4629-B3D2-1B108FAB5528}"/>
    <cellStyle name="Normal 9 3 3 6 2 4 2" xfId="8980" xr:uid="{F4879F34-D650-4026-A2AB-5FAB753E3886}"/>
    <cellStyle name="Normal 9 3 3 6 2 5" xfId="7961" xr:uid="{57EE6A57-4AB5-45BA-899F-F44E56FB2290}"/>
    <cellStyle name="Normal 9 3 3 6 2 6" xfId="5856" xr:uid="{3359AD14-3A45-4CE5-A24C-E4D136F8C3A7}"/>
    <cellStyle name="Normal 9 3 3 6 2 7" xfId="2722" xr:uid="{6EB4E6BA-0CED-478F-861B-D8156F19793E}"/>
    <cellStyle name="Normal 9 3 3 6 2 8" xfId="1696" xr:uid="{4FB2DDE0-23E1-4621-87AD-53247E21E5A0}"/>
    <cellStyle name="Normal 9 3 3 6 3" xfId="908" xr:uid="{99CBAB88-B8EB-4966-ACAB-F597AE19296E}"/>
    <cellStyle name="Normal 9 3 3 6 3 2" xfId="4896" xr:uid="{098CB60B-8E15-4818-877D-6C1D9C5CE6B0}"/>
    <cellStyle name="Normal 9 3 3 6 3 2 2" xfId="10136" xr:uid="{6DA69B98-16A4-4D13-8A0D-67951C3B5F5E}"/>
    <cellStyle name="Normal 9 3 3 6 3 2 3" xfId="7012" xr:uid="{6570AE89-3EC2-4A5D-9767-6F76FE89EA65}"/>
    <cellStyle name="Normal 9 3 3 6 3 3" xfId="3980" xr:uid="{BB578039-A207-4B22-A158-3F5629AD8439}"/>
    <cellStyle name="Normal 9 3 3 6 3 3 2" xfId="9219" xr:uid="{40D579D9-BE02-491C-BD7E-1148B0B653B4}"/>
    <cellStyle name="Normal 9 3 3 6 3 4" xfId="8200" xr:uid="{5053E285-7C87-4084-BC4F-5432494B03E3}"/>
    <cellStyle name="Normal 9 3 3 6 3 5" xfId="6095" xr:uid="{2B0B9080-2C1F-4F5C-8689-3BF04A843B77}"/>
    <cellStyle name="Normal 9 3 3 6 3 6" xfId="2961" xr:uid="{16A5DAF4-E9AD-4DAA-BDA9-76C85AE98A20}"/>
    <cellStyle name="Normal 9 3 3 6 3 7" xfId="1935" xr:uid="{27713172-A635-4E91-8CE0-630B88D96966}"/>
    <cellStyle name="Normal 9 3 3 6 4" xfId="4485" xr:uid="{B25DB963-1E77-46A9-BDEC-FB35A3149440}"/>
    <cellStyle name="Normal 9 3 3 6 4 2" xfId="9725" xr:uid="{00CAABC1-0CF8-46FC-8E58-8F84EC097AA6}"/>
    <cellStyle name="Normal 9 3 3 6 4 3" xfId="6601" xr:uid="{7F6D887D-E010-4F7E-A1D9-955D9B027D74}"/>
    <cellStyle name="Normal 9 3 3 6 5" xfId="3499" xr:uid="{4752DA76-CEC6-4D7E-8C9D-A878935C882E}"/>
    <cellStyle name="Normal 9 3 3 6 5 2" xfId="8738" xr:uid="{F3FC9612-220A-4ACC-A1D3-2E7DE99D77A3}"/>
    <cellStyle name="Normal 9 3 3 6 6" xfId="7719" xr:uid="{C61DC261-EE36-481F-B9E6-F0AABD0E2144}"/>
    <cellStyle name="Normal 9 3 3 6 7" xfId="5614" xr:uid="{AE754348-770C-47D9-A246-9EF240A27EAB}"/>
    <cellStyle name="Normal 9 3 3 6 8" xfId="10728" xr:uid="{648201A3-F5F5-4EFE-845B-ADFA236D0002}"/>
    <cellStyle name="Normal 9 3 3 6 9" xfId="2480" xr:uid="{A12C48D5-2463-4BF7-990C-5EFAA1802499}"/>
    <cellStyle name="Normal 9 3 3 7" xfId="282" xr:uid="{9D7E95DE-24E7-4F6A-B0F9-8C754CDA2FAA}"/>
    <cellStyle name="Normal 9 3 3 7 2" xfId="528" xr:uid="{7FE4DE36-291C-4388-8C65-204ABE348AE1}"/>
    <cellStyle name="Normal 9 3 3 7 2 2" xfId="1011" xr:uid="{406279D0-27D7-4082-BB32-E915DE6FFDF2}"/>
    <cellStyle name="Normal 9 3 3 7 2 2 2" xfId="4984" xr:uid="{224DE857-AFCE-4BA5-B239-574CD5464EA1}"/>
    <cellStyle name="Normal 9 3 3 7 2 2 2 2" xfId="10224" xr:uid="{1FAD529F-B274-40BB-A4F1-4E96ACEB0BB4}"/>
    <cellStyle name="Normal 9 3 3 7 2 2 2 3" xfId="7100" xr:uid="{1F79277C-B76F-4F19-AB41-31C28CAF7786}"/>
    <cellStyle name="Normal 9 3 3 7 2 2 3" xfId="4083" xr:uid="{525FCB72-2FF9-409B-8656-888DFD71083F}"/>
    <cellStyle name="Normal 9 3 3 7 2 2 3 2" xfId="9322" xr:uid="{329ED52B-38EF-4CDB-A3CD-05A156F682F6}"/>
    <cellStyle name="Normal 9 3 3 7 2 2 4" xfId="8303" xr:uid="{5C86A689-B42F-4671-B809-948A7B3F8787}"/>
    <cellStyle name="Normal 9 3 3 7 2 2 5" xfId="6198" xr:uid="{D7A6EEC2-6CDD-4578-BC29-ADA0F9DFD66D}"/>
    <cellStyle name="Normal 9 3 3 7 2 2 6" xfId="3064" xr:uid="{DEBC60D8-35AC-4C15-8396-DDFEB71FE980}"/>
    <cellStyle name="Normal 9 3 3 7 2 2 7" xfId="2038" xr:uid="{5D40FB2B-96DE-470D-BCFC-27EE2B2D534B}"/>
    <cellStyle name="Normal 9 3 3 7 2 3" xfId="4572" xr:uid="{12825A45-8848-4628-B7D4-B95A3F5F672C}"/>
    <cellStyle name="Normal 9 3 3 7 2 3 2" xfId="9812" xr:uid="{DA1FBA70-F271-4771-A0F9-5DEEBB6C22F4}"/>
    <cellStyle name="Normal 9 3 3 7 2 3 3" xfId="6688" xr:uid="{9F4FA542-F746-40D9-B7E1-8C3BBF51A33D}"/>
    <cellStyle name="Normal 9 3 3 7 2 4" xfId="3602" xr:uid="{ED327371-5790-4E4B-ADED-ED0F588A42AC}"/>
    <cellStyle name="Normal 9 3 3 7 2 4 2" xfId="8841" xr:uid="{27B78549-0011-4A6C-8030-719FB69D8243}"/>
    <cellStyle name="Normal 9 3 3 7 2 5" xfId="7822" xr:uid="{CD55E2D1-AD74-4606-9FD2-EC8E117BFC1C}"/>
    <cellStyle name="Normal 9 3 3 7 2 6" xfId="5717" xr:uid="{5E20A9A6-8894-4F3B-88AB-627C90FDE31C}"/>
    <cellStyle name="Normal 9 3 3 7 2 7" xfId="2583" xr:uid="{0122B6A4-9842-4785-BF23-F4EDBA3321B8}"/>
    <cellStyle name="Normal 9 3 3 7 2 8" xfId="1557" xr:uid="{A8DE4D63-53AF-48E6-9BDA-9BFCC741C990}"/>
    <cellStyle name="Normal 9 3 3 7 3" xfId="768" xr:uid="{5D3470D9-80E5-44D3-8DFE-D31CCD0383AD}"/>
    <cellStyle name="Normal 9 3 3 7 3 2" xfId="4776" xr:uid="{271F4235-E9C7-4570-81AF-84E3245AC477}"/>
    <cellStyle name="Normal 9 3 3 7 3 2 2" xfId="10016" xr:uid="{5D19AA9F-3B66-40B4-945B-45F7505BB689}"/>
    <cellStyle name="Normal 9 3 3 7 3 2 3" xfId="6892" xr:uid="{2B51038E-DF98-4433-B5C9-8A5FD7DDF9BB}"/>
    <cellStyle name="Normal 9 3 3 7 3 3" xfId="3840" xr:uid="{19AC464E-0CCC-4BCE-BB9F-80BD92B30B4B}"/>
    <cellStyle name="Normal 9 3 3 7 3 3 2" xfId="9079" xr:uid="{23A46416-6B5E-4397-81A3-AFD2E09BF4A2}"/>
    <cellStyle name="Normal 9 3 3 7 3 4" xfId="8060" xr:uid="{0F198474-FF94-49AB-9E03-3834E4E8DA9C}"/>
    <cellStyle name="Normal 9 3 3 7 3 5" xfId="5955" xr:uid="{29CA662F-A3CE-4CA0-B7D6-439B2AA4E6DB}"/>
    <cellStyle name="Normal 9 3 3 7 3 6" xfId="2821" xr:uid="{2CB58E49-7058-4C46-8AD1-8EEA3B269299}"/>
    <cellStyle name="Normal 9 3 3 7 3 7" xfId="1795" xr:uid="{C4ADA21E-7A14-4457-975E-F543104CA53E}"/>
    <cellStyle name="Normal 9 3 3 7 4" xfId="4366" xr:uid="{DD94958D-91E4-4202-A73A-0721458EC9F1}"/>
    <cellStyle name="Normal 9 3 3 7 4 2" xfId="9606" xr:uid="{384264DF-9B01-4E9C-B591-43F04F2230FE}"/>
    <cellStyle name="Normal 9 3 3 7 4 3" xfId="6482" xr:uid="{53A0E1A7-EA60-4904-857A-DA206AECB34C}"/>
    <cellStyle name="Normal 9 3 3 7 5" xfId="3359" xr:uid="{7ACCF696-166F-4B42-AD9D-021A08B27335}"/>
    <cellStyle name="Normal 9 3 3 7 5 2" xfId="8598" xr:uid="{C2F7C9E7-F4FC-46F8-9109-9CAAFD81A3A2}"/>
    <cellStyle name="Normal 9 3 3 7 6" xfId="7579" xr:uid="{B2096D54-8004-4C2D-880F-81E713D5EEFA}"/>
    <cellStyle name="Normal 9 3 3 7 7" xfId="5474" xr:uid="{D414730E-4A82-4BBA-9C73-625DCA76BA1B}"/>
    <cellStyle name="Normal 9 3 3 7 8" xfId="2340" xr:uid="{8934D709-31AB-4CD2-BEF2-5CB804B954A4}"/>
    <cellStyle name="Normal 9 3 3 7 9" xfId="1314" xr:uid="{F33214E8-FF42-4C12-9EE5-A5B242641429}"/>
    <cellStyle name="Normal 9 3 3 8" xfId="472" xr:uid="{11727115-2FE6-489B-9C13-99963F11C900}"/>
    <cellStyle name="Normal 9 3 3 8 2" xfId="955" xr:uid="{BE1C4A05-145C-4329-92E4-A252FC23ED1E}"/>
    <cellStyle name="Normal 9 3 3 8 2 2" xfId="4937" xr:uid="{F01FF48A-4494-4081-8740-8D187F998CFE}"/>
    <cellStyle name="Normal 9 3 3 8 2 2 2" xfId="10177" xr:uid="{82446AB4-D319-41B2-BFB2-2E875D81AA96}"/>
    <cellStyle name="Normal 9 3 3 8 2 2 3" xfId="7053" xr:uid="{B1839451-78A6-42D2-AEA7-40F1B6AC3C59}"/>
    <cellStyle name="Normal 9 3 3 8 2 3" xfId="4027" xr:uid="{D6EBF072-D299-4FE7-9153-7621D70F1E9D}"/>
    <cellStyle name="Normal 9 3 3 8 2 3 2" xfId="9266" xr:uid="{F3EE4C10-628B-45D7-BA50-F51C31732B6D}"/>
    <cellStyle name="Normal 9 3 3 8 2 4" xfId="8247" xr:uid="{E503ECD4-59DB-44B8-9A46-0BDEA60AF527}"/>
    <cellStyle name="Normal 9 3 3 8 2 5" xfId="6142" xr:uid="{4F400461-74CC-4353-A119-A72736E9BEBA}"/>
    <cellStyle name="Normal 9 3 3 8 2 6" xfId="3008" xr:uid="{16D12F91-5D7B-4999-B429-F8994E75A61A}"/>
    <cellStyle name="Normal 9 3 3 8 2 7" xfId="1982" xr:uid="{75100B7A-D1FB-4976-A026-558AFC1B46F6}"/>
    <cellStyle name="Normal 9 3 3 8 3" xfId="4525" xr:uid="{4BA137EF-B612-43E5-97D5-12B85EBF5D1F}"/>
    <cellStyle name="Normal 9 3 3 8 3 2" xfId="9765" xr:uid="{9CB0B3BF-1117-473C-A48F-C8F1CEEE1C84}"/>
    <cellStyle name="Normal 9 3 3 8 3 3" xfId="6641" xr:uid="{E32A985E-AEA4-4F31-8674-DDE0E95DB2A1}"/>
    <cellStyle name="Normal 9 3 3 8 4" xfId="3546" xr:uid="{DAD5E59F-FFF8-46F0-8198-A8317815524C}"/>
    <cellStyle name="Normal 9 3 3 8 4 2" xfId="8785" xr:uid="{9E1E63E8-21F7-4CB8-993F-06468E8AEA4D}"/>
    <cellStyle name="Normal 9 3 3 8 5" xfId="7766" xr:uid="{BCAB11B2-2754-4A80-A486-87D5290751C2}"/>
    <cellStyle name="Normal 9 3 3 8 6" xfId="5661" xr:uid="{C5B81587-D480-4A07-8901-FE567E295928}"/>
    <cellStyle name="Normal 9 3 3 8 7" xfId="2527" xr:uid="{2817A1BD-2F52-40DF-97AC-B76B3634500E}"/>
    <cellStyle name="Normal 9 3 3 8 8" xfId="1501" xr:uid="{9E9E3FD7-9AEB-40B3-A5C9-8CF9E380045F}"/>
    <cellStyle name="Normal 9 3 3 9" xfId="224" xr:uid="{834F684F-D1D5-424D-A078-F1F03869C670}"/>
    <cellStyle name="Normal 9 3 3 9 2" xfId="4317" xr:uid="{CABC7666-9434-4A03-80D7-E8702AD4619E}"/>
    <cellStyle name="Normal 9 3 3 9 2 2" xfId="9557" xr:uid="{CE5D563F-A589-4395-B996-D60600A020B5}"/>
    <cellStyle name="Normal 9 3 3 9 2 3" xfId="6433" xr:uid="{07EA08F4-96B7-4BF5-A9F8-8D74E9F2397F}"/>
    <cellStyle name="Normal 9 3 3 9 3" xfId="3301" xr:uid="{3037A9FF-4C22-4959-9381-A2589757C668}"/>
    <cellStyle name="Normal 9 3 3 9 3 2" xfId="8540" xr:uid="{0F0550AC-A337-4491-BEC0-142052B966C2}"/>
    <cellStyle name="Normal 9 3 3 9 4" xfId="7521" xr:uid="{0EF3B56E-A749-4E76-987A-A05C4EECF7BE}"/>
    <cellStyle name="Normal 9 3 3 9 5" xfId="5416" xr:uid="{C4170800-78B1-494B-94A7-9399B7D1DB3E}"/>
    <cellStyle name="Normal 9 3 3 9 6" xfId="2282" xr:uid="{1292894D-9B4D-4AB2-BCD6-EF16A77C7799}"/>
    <cellStyle name="Normal 9 3 3 9 7" xfId="1256" xr:uid="{DE8F5C2B-F4CD-49E1-B9B3-E4BC95FA184F}"/>
    <cellStyle name="Normal 9 3 4" xfId="160" xr:uid="{FD95E022-8A90-44FB-B7C1-05075FC81ED7}"/>
    <cellStyle name="Normal 9 3 4 10" xfId="4271" xr:uid="{032090D9-CA09-4BAA-B1FA-88C7B285C051}"/>
    <cellStyle name="Normal 9 3 4 10 2" xfId="9511" xr:uid="{387413C9-9D3D-4360-ABF3-36EDC4987DB2}"/>
    <cellStyle name="Normal 9 3 4 10 3" xfId="6387" xr:uid="{5936A9DD-5A3C-4F30-8173-285665443569}"/>
    <cellStyle name="Normal 9 3 4 11" xfId="3245" xr:uid="{65E80EAC-A1DE-4BB9-A4AC-245D833840CB}"/>
    <cellStyle name="Normal 9 3 4 11 2" xfId="8484" xr:uid="{1CB5FC25-0448-46F7-BA21-C62FE2E094A9}"/>
    <cellStyle name="Normal 9 3 4 12" xfId="7465" xr:uid="{9985568C-8D9A-4A93-932D-03C06DCA3163}"/>
    <cellStyle name="Normal 9 3 4 13" xfId="5360" xr:uid="{1B9A9317-FFBF-4E86-A4EA-2AC9E73C1C9B}"/>
    <cellStyle name="Normal 9 3 4 14" xfId="10589" xr:uid="{D8A5489B-1B57-42F9-A8D3-03CB38B0FA65}"/>
    <cellStyle name="Normal 9 3 4 15" xfId="10770" xr:uid="{C8A15BAA-7EED-4CD2-80EE-774F74E29ACD}"/>
    <cellStyle name="Normal 9 3 4 16" xfId="2226" xr:uid="{99811FFD-1514-407D-AC5D-379A72D7D7BE}"/>
    <cellStyle name="Normal 9 3 4 17" xfId="1200" xr:uid="{89DB105B-BE3C-49FE-8AD1-B8B00D28F182}"/>
    <cellStyle name="Normal 9 3 4 2" xfId="204" xr:uid="{F104CF4A-3F7A-4127-9290-EEEDF6C26C6E}"/>
    <cellStyle name="Normal 9 3 4 2 10" xfId="10626" xr:uid="{B97A9FFE-6D68-4088-A5E4-7BECA2326965}"/>
    <cellStyle name="Normal 9 3 4 2 11" xfId="2263" xr:uid="{59D43188-E70D-435E-BBD1-CA7080713CD4}"/>
    <cellStyle name="Normal 9 3 4 2 12" xfId="1237" xr:uid="{62051C56-7854-49C8-9EA8-3DAB259CEB8F}"/>
    <cellStyle name="Normal 9 3 4 2 2" xfId="320" xr:uid="{CF2A995C-211A-49EC-9EA2-8EAE93F5594F}"/>
    <cellStyle name="Normal 9 3 4 2 2 2" xfId="565" xr:uid="{BE4368A6-90BE-437F-985D-EF3D4638DFCE}"/>
    <cellStyle name="Normal 9 3 4 2 2 2 2" xfId="1048" xr:uid="{279B42B5-398A-4283-BC5E-44F36CB3DE76}"/>
    <cellStyle name="Normal 9 3 4 2 2 2 2 2" xfId="5016" xr:uid="{86CFD817-C634-45C7-80FA-1F8D074025EB}"/>
    <cellStyle name="Normal 9 3 4 2 2 2 2 2 2" xfId="10256" xr:uid="{D1841C9D-B445-4C4F-9BC8-D23B82382DA1}"/>
    <cellStyle name="Normal 9 3 4 2 2 2 2 2 3" xfId="7132" xr:uid="{64C84592-5F9D-4DED-AE52-32B71EA1DC2E}"/>
    <cellStyle name="Normal 9 3 4 2 2 2 2 3" xfId="4120" xr:uid="{E1BBD128-48C7-496A-8EF0-03E57DB998EA}"/>
    <cellStyle name="Normal 9 3 4 2 2 2 2 3 2" xfId="9359" xr:uid="{5C03A610-AFF7-49A4-9018-DF81401BAF3C}"/>
    <cellStyle name="Normal 9 3 4 2 2 2 2 4" xfId="8340" xr:uid="{E3D13F64-C404-4FA3-9D7B-684018804BB1}"/>
    <cellStyle name="Normal 9 3 4 2 2 2 2 5" xfId="6235" xr:uid="{2AA89BA5-FBDE-439A-AE16-B317A0927CCD}"/>
    <cellStyle name="Normal 9 3 4 2 2 2 2 6" xfId="3101" xr:uid="{E7D2BD9C-E60D-4679-8EB0-610268F306AE}"/>
    <cellStyle name="Normal 9 3 4 2 2 2 2 7" xfId="2075" xr:uid="{C35F4528-3436-44A7-9653-9A29B036C85E}"/>
    <cellStyle name="Normal 9 3 4 2 2 2 3" xfId="4605" xr:uid="{7849C608-24CE-406F-B4C7-B5EDC3E7FC81}"/>
    <cellStyle name="Normal 9 3 4 2 2 2 3 2" xfId="9845" xr:uid="{72DFB6D1-D38B-4619-A842-2B5E4B9BF1A3}"/>
    <cellStyle name="Normal 9 3 4 2 2 2 3 3" xfId="6721" xr:uid="{F98184B3-D250-4D15-9BD1-F4542852C84E}"/>
    <cellStyle name="Normal 9 3 4 2 2 2 4" xfId="3639" xr:uid="{C77F7064-B8B1-45F3-AAB4-59FB3FF1831E}"/>
    <cellStyle name="Normal 9 3 4 2 2 2 4 2" xfId="8878" xr:uid="{2E296B53-80FA-40B7-ADB7-C78BDF43CA00}"/>
    <cellStyle name="Normal 9 3 4 2 2 2 5" xfId="7859" xr:uid="{45073510-1F04-4621-B1B8-EEADEB0F052A}"/>
    <cellStyle name="Normal 9 3 4 2 2 2 6" xfId="5754" xr:uid="{F1081A37-A270-4624-AE84-13082567C00A}"/>
    <cellStyle name="Normal 9 3 4 2 2 2 7" xfId="2620" xr:uid="{B6A6D4F7-2EF7-4847-B3FE-B1C4D1C9352D}"/>
    <cellStyle name="Normal 9 3 4 2 2 2 8" xfId="1594" xr:uid="{1AA439FF-1D36-4786-9C1D-CBF352418199}"/>
    <cellStyle name="Normal 9 3 4 2 2 3" xfId="806" xr:uid="{809A901F-B3EA-4A77-B23E-B3C6A14FC4B1}"/>
    <cellStyle name="Normal 9 3 4 2 2 3 2" xfId="4809" xr:uid="{B3ABF6F0-E1D2-447C-98A2-A6305C330C55}"/>
    <cellStyle name="Normal 9 3 4 2 2 3 2 2" xfId="10049" xr:uid="{F30C74B9-C648-41C2-AA97-83C3144D492F}"/>
    <cellStyle name="Normal 9 3 4 2 2 3 2 3" xfId="6925" xr:uid="{FEF44308-4C0A-472F-9AEE-A4EBF43489C8}"/>
    <cellStyle name="Normal 9 3 4 2 2 3 3" xfId="3878" xr:uid="{22F7AB75-761B-43B4-B832-BBB44978A846}"/>
    <cellStyle name="Normal 9 3 4 2 2 3 3 2" xfId="9117" xr:uid="{6AE21484-FE2B-4CE7-A6AF-BD1003194F65}"/>
    <cellStyle name="Normal 9 3 4 2 2 3 4" xfId="8098" xr:uid="{AAA704B1-F22E-4845-B334-FB1D523EACCE}"/>
    <cellStyle name="Normal 9 3 4 2 2 3 5" xfId="5993" xr:uid="{A67C94C7-428A-4FD4-B01E-EAE0C7F64926}"/>
    <cellStyle name="Normal 9 3 4 2 2 3 6" xfId="2859" xr:uid="{55F69791-3FF6-4128-A585-D99BA7ABC655}"/>
    <cellStyle name="Normal 9 3 4 2 2 3 7" xfId="1833" xr:uid="{20BBF00B-8A25-45A4-9BAF-5DE078473542}"/>
    <cellStyle name="Normal 9 3 4 2 2 4" xfId="4399" xr:uid="{647DF04D-49FF-407E-ABB5-DCC5B8474133}"/>
    <cellStyle name="Normal 9 3 4 2 2 4 2" xfId="9639" xr:uid="{133EE790-D0F4-458B-8BBB-F45A2A5AABE8}"/>
    <cellStyle name="Normal 9 3 4 2 2 4 3" xfId="6515" xr:uid="{B5B9E23A-057D-43F2-A5A3-1C206A5CFDB1}"/>
    <cellStyle name="Normal 9 3 4 2 2 5" xfId="3397" xr:uid="{A3EFA063-25A6-4546-A909-557A33745EBB}"/>
    <cellStyle name="Normal 9 3 4 2 2 5 2" xfId="8636" xr:uid="{35ADFCBD-AC36-44D0-9535-FC99001799D8}"/>
    <cellStyle name="Normal 9 3 4 2 2 6" xfId="7617" xr:uid="{D9D16A05-AED2-4AFD-B6D5-C4A9AC2C8A11}"/>
    <cellStyle name="Normal 9 3 4 2 2 7" xfId="5512" xr:uid="{CC1434BF-2917-477E-B796-481BFE525996}"/>
    <cellStyle name="Normal 9 3 4 2 2 8" xfId="2378" xr:uid="{89419738-777D-45CA-80A6-56D28B15B08C}"/>
    <cellStyle name="Normal 9 3 4 2 2 9" xfId="1352" xr:uid="{33336810-E1A9-405D-87FB-FBCAFD09EE02}"/>
    <cellStyle name="Normal 9 3 4 2 3" xfId="508" xr:uid="{14E7C547-02C3-4F44-8707-7995476B98DF}"/>
    <cellStyle name="Normal 9 3 4 2 3 2" xfId="991" xr:uid="{A6AF1335-9532-42AA-9A9D-CD2787DD39FE}"/>
    <cellStyle name="Normal 9 3 4 2 3 2 2" xfId="4968" xr:uid="{8B7AF097-1A43-4288-9120-28099F7161FC}"/>
    <cellStyle name="Normal 9 3 4 2 3 2 2 2" xfId="10208" xr:uid="{98EFDC0D-6E73-4951-8985-0304EC452FA7}"/>
    <cellStyle name="Normal 9 3 4 2 3 2 2 3" xfId="7084" xr:uid="{EAF337BD-84DF-40F4-AFB3-DEC9E4C01800}"/>
    <cellStyle name="Normal 9 3 4 2 3 2 3" xfId="4063" xr:uid="{3DD8A95E-3D34-4166-90AF-B3A4918B55D7}"/>
    <cellStyle name="Normal 9 3 4 2 3 2 3 2" xfId="9302" xr:uid="{E72A18A2-E5FA-49D3-8817-74EF06081172}"/>
    <cellStyle name="Normal 9 3 4 2 3 2 4" xfId="8283" xr:uid="{31AEC737-2EAD-4F0C-82C2-6CB3981F9CCB}"/>
    <cellStyle name="Normal 9 3 4 2 3 2 5" xfId="6178" xr:uid="{DB522EDA-63BC-4C80-84FC-95F107973FEC}"/>
    <cellStyle name="Normal 9 3 4 2 3 2 6" xfId="3044" xr:uid="{29766424-D88B-40FA-AAAE-59C205892AF2}"/>
    <cellStyle name="Normal 9 3 4 2 3 2 7" xfId="2018" xr:uid="{327FCD0C-4921-41C2-ACF9-77F43B55DDE7}"/>
    <cellStyle name="Normal 9 3 4 2 3 3" xfId="4556" xr:uid="{438B048A-218F-47CC-A1C6-E4660BA8A0D3}"/>
    <cellStyle name="Normal 9 3 4 2 3 3 2" xfId="9796" xr:uid="{28AF34AB-9944-42E6-8D5D-F4DD90A52351}"/>
    <cellStyle name="Normal 9 3 4 2 3 3 3" xfId="6672" xr:uid="{B43C7C26-17F6-4B16-A99F-139F0446BD55}"/>
    <cellStyle name="Normal 9 3 4 2 3 4" xfId="3582" xr:uid="{7F793346-FBC2-4952-AD38-9BB839EBECD1}"/>
    <cellStyle name="Normal 9 3 4 2 3 4 2" xfId="8821" xr:uid="{CD73E819-800D-4026-91D8-13F55414B3A1}"/>
    <cellStyle name="Normal 9 3 4 2 3 5" xfId="7802" xr:uid="{53B85CA2-76F5-4E49-8AAC-6D41D5FF035B}"/>
    <cellStyle name="Normal 9 3 4 2 3 6" xfId="5697" xr:uid="{C877864D-1B79-431A-B8F1-F1B11892DFCA}"/>
    <cellStyle name="Normal 9 3 4 2 3 7" xfId="2563" xr:uid="{DFB91CFD-13D5-4652-A56B-0F1B69750DBF}"/>
    <cellStyle name="Normal 9 3 4 2 3 8" xfId="1537" xr:uid="{D64EBE2D-AF36-4D19-A284-67EEEE9FA617}"/>
    <cellStyle name="Normal 9 3 4 2 4" xfId="262" xr:uid="{54A6F9F5-6D1D-4C5A-BE22-958562A1D241}"/>
    <cellStyle name="Normal 9 3 4 2 4 2" xfId="4350" xr:uid="{868F2FB1-A612-4E05-B3B9-13A2EC8DD851}"/>
    <cellStyle name="Normal 9 3 4 2 4 2 2" xfId="9590" xr:uid="{110AE41E-0595-433C-900F-4909566FCCBC}"/>
    <cellStyle name="Normal 9 3 4 2 4 2 3" xfId="6466" xr:uid="{02BD5126-AFD4-474E-9475-DBDA0C90CEBF}"/>
    <cellStyle name="Normal 9 3 4 2 4 3" xfId="3339" xr:uid="{6666B61A-4D96-4D04-ADA0-3E30CC936664}"/>
    <cellStyle name="Normal 9 3 4 2 4 3 2" xfId="8578" xr:uid="{DCC11602-49B9-4D13-8BA9-A226D5C9E338}"/>
    <cellStyle name="Normal 9 3 4 2 4 4" xfId="7559" xr:uid="{24DD813F-8969-4B47-A602-26136E6C04C4}"/>
    <cellStyle name="Normal 9 3 4 2 4 5" xfId="5454" xr:uid="{8835F5B2-8305-4F27-BD45-164355166C04}"/>
    <cellStyle name="Normal 9 3 4 2 4 6" xfId="2320" xr:uid="{81340F80-4F61-48C5-B0DE-311A035A3961}"/>
    <cellStyle name="Normal 9 3 4 2 4 7" xfId="1294" xr:uid="{E75BC158-3732-4242-876C-4717B50BDDA3}"/>
    <cellStyle name="Normal 9 3 4 2 5" xfId="748" xr:uid="{5F23673A-FDB4-4467-AA89-794596DD6FDA}"/>
    <cellStyle name="Normal 9 3 4 2 5 2" xfId="4761" xr:uid="{385580C6-A81B-4590-9899-91F6C3EE94B9}"/>
    <cellStyle name="Normal 9 3 4 2 5 2 2" xfId="10001" xr:uid="{BFCFF601-80C5-4634-B853-F1FDE5F9246B}"/>
    <cellStyle name="Normal 9 3 4 2 5 2 3" xfId="6877" xr:uid="{8F154410-4410-42A3-ACA8-AA9F9FA16B46}"/>
    <cellStyle name="Normal 9 3 4 2 5 3" xfId="3820" xr:uid="{EC23B9DF-1909-4D08-B9DA-2758A3FA4B2C}"/>
    <cellStyle name="Normal 9 3 4 2 5 3 2" xfId="9059" xr:uid="{8AEBD0D9-A059-4ACD-86DE-3DEDC9961FD7}"/>
    <cellStyle name="Normal 9 3 4 2 5 4" xfId="8040" xr:uid="{7B1F504B-AC58-4046-B2F9-C3F91E264D85}"/>
    <cellStyle name="Normal 9 3 4 2 5 5" xfId="5935" xr:uid="{5A8504F5-D9A4-40D0-8880-384C3A997891}"/>
    <cellStyle name="Normal 9 3 4 2 5 6" xfId="2801" xr:uid="{D8142F34-4B85-438D-8264-EF474E7FB445}"/>
    <cellStyle name="Normal 9 3 4 2 5 7" xfId="1775" xr:uid="{497D1819-0B2F-429E-A262-3B3F07F30E65}"/>
    <cellStyle name="Normal 9 3 4 2 6" xfId="4303" xr:uid="{591F3FA5-28CF-403B-91E1-C33E0CB105C6}"/>
    <cellStyle name="Normal 9 3 4 2 6 2" xfId="9543" xr:uid="{443B85C3-F140-4C1D-9F28-797CA1444920}"/>
    <cellStyle name="Normal 9 3 4 2 6 3" xfId="6419" xr:uid="{78B0035B-BFFC-4CC6-90B8-580F9053E93F}"/>
    <cellStyle name="Normal 9 3 4 2 7" xfId="3282" xr:uid="{D3926609-1D77-4BCE-A6F0-68BE77147B82}"/>
    <cellStyle name="Normal 9 3 4 2 7 2" xfId="8521" xr:uid="{979F5D65-B705-496C-9FA5-23AFD33B5F04}"/>
    <cellStyle name="Normal 9 3 4 2 8" xfId="7502" xr:uid="{CC8A7D92-4C6D-41E3-BC45-93177ABFBBCC}"/>
    <cellStyle name="Normal 9 3 4 2 9" xfId="5397" xr:uid="{0DA49207-F3DF-4FBC-9125-D0F10E23EC03}"/>
    <cellStyle name="Normal 9 3 4 3" xfId="341" xr:uid="{1486602E-70F5-4D5A-A283-0BB5B4DAF373}"/>
    <cellStyle name="Normal 9 3 4 3 10" xfId="1373" xr:uid="{2F3DBA58-F689-4229-9048-2A2A987A925D}"/>
    <cellStyle name="Normal 9 3 4 3 2" xfId="586" xr:uid="{83E3DA2A-5BDC-4A53-9F96-88AA5FB492D2}"/>
    <cellStyle name="Normal 9 3 4 3 2 2" xfId="1069" xr:uid="{F160858E-EE9B-4702-8CFA-FF8716E80C53}"/>
    <cellStyle name="Normal 9 3 4 3 2 2 2" xfId="5032" xr:uid="{A2A35F88-8520-4E01-A3EB-25721B781BC8}"/>
    <cellStyle name="Normal 9 3 4 3 2 2 2 2" xfId="10272" xr:uid="{5CD6F8F0-5B85-4EC0-AD3C-30E9B02A4D70}"/>
    <cellStyle name="Normal 9 3 4 3 2 2 2 3" xfId="7148" xr:uid="{20914CA2-73E1-4211-BA81-80063547C341}"/>
    <cellStyle name="Normal 9 3 4 3 2 2 3" xfId="4141" xr:uid="{590181A4-F064-4DB2-9EB3-65704C785B04}"/>
    <cellStyle name="Normal 9 3 4 3 2 2 3 2" xfId="9380" xr:uid="{7721E875-B8E8-4017-BDC8-9F7630A85304}"/>
    <cellStyle name="Normal 9 3 4 3 2 2 4" xfId="8361" xr:uid="{F8204FCA-7195-47C9-BC5D-EC213F61275E}"/>
    <cellStyle name="Normal 9 3 4 3 2 2 5" xfId="6256" xr:uid="{CE7CD3AB-5B29-427D-99BA-0EC1561E5AF5}"/>
    <cellStyle name="Normal 9 3 4 3 2 2 6" xfId="3122" xr:uid="{CC88BAFF-32A8-4015-92AF-E97E47DFF9BD}"/>
    <cellStyle name="Normal 9 3 4 3 2 2 7" xfId="2096" xr:uid="{A9A2D250-08C0-4343-A1AD-7441F2A590B1}"/>
    <cellStyle name="Normal 9 3 4 3 2 3" xfId="4621" xr:uid="{266E77E0-1CD7-49B7-BCB0-E84A8DD70EAE}"/>
    <cellStyle name="Normal 9 3 4 3 2 3 2" xfId="9861" xr:uid="{682A4384-54D0-4131-858C-C0569815E9B5}"/>
    <cellStyle name="Normal 9 3 4 3 2 3 3" xfId="6737" xr:uid="{FD02D0C4-22A3-41A9-86AB-0D67F56442C6}"/>
    <cellStyle name="Normal 9 3 4 3 2 4" xfId="3660" xr:uid="{ED8C4E7D-3C05-431D-915C-466C9CA708F9}"/>
    <cellStyle name="Normal 9 3 4 3 2 4 2" xfId="8899" xr:uid="{05FE3B5F-8C96-4D44-92A2-137912BF0237}"/>
    <cellStyle name="Normal 9 3 4 3 2 5" xfId="7880" xr:uid="{88EA7E83-78AF-4FEC-ACC9-FF8FD3E60F59}"/>
    <cellStyle name="Normal 9 3 4 3 2 6" xfId="5775" xr:uid="{0280D963-FE0D-4FD6-9731-D727AC3014AF}"/>
    <cellStyle name="Normal 9 3 4 3 2 7" xfId="2641" xr:uid="{3590A873-49FD-4464-A1D1-BA93553B3EA5}"/>
    <cellStyle name="Normal 9 3 4 3 2 8" xfId="1615" xr:uid="{FAF290BA-A060-4BAA-BEE2-0AEC5B7AB2B1}"/>
    <cellStyle name="Normal 9 3 4 3 3" xfId="827" xr:uid="{6B9B998C-1D07-47AD-9D81-E184604378B7}"/>
    <cellStyle name="Normal 9 3 4 3 3 2" xfId="4825" xr:uid="{73FDCFDA-8301-408D-B667-48C7305EEFBB}"/>
    <cellStyle name="Normal 9 3 4 3 3 2 2" xfId="10065" xr:uid="{2E2DD2D3-B8DB-45A5-80C1-84849F6044CC}"/>
    <cellStyle name="Normal 9 3 4 3 3 2 3" xfId="6941" xr:uid="{AA7685CC-D1F0-4AAE-B629-94384AF917FA}"/>
    <cellStyle name="Normal 9 3 4 3 3 3" xfId="3899" xr:uid="{1BE436BD-D9BA-4CC2-BB30-79CB60C32C03}"/>
    <cellStyle name="Normal 9 3 4 3 3 3 2" xfId="9138" xr:uid="{2E13BAF6-8C08-44BF-801C-D7E95ACAF35E}"/>
    <cellStyle name="Normal 9 3 4 3 3 4" xfId="8119" xr:uid="{984BAB5C-6A65-48BD-9391-F0668E413156}"/>
    <cellStyle name="Normal 9 3 4 3 3 5" xfId="6014" xr:uid="{8AB128C8-BA56-476B-85B7-228820136683}"/>
    <cellStyle name="Normal 9 3 4 3 3 6" xfId="2880" xr:uid="{08A0B052-933D-49A1-B3E5-87424CED8619}"/>
    <cellStyle name="Normal 9 3 4 3 3 7" xfId="1854" xr:uid="{E2247617-0046-4E33-8ED7-F9E2935548D3}"/>
    <cellStyle name="Normal 9 3 4 3 4" xfId="4415" xr:uid="{573E7B7A-1C61-4959-A3AF-6CCF6897101F}"/>
    <cellStyle name="Normal 9 3 4 3 4 2" xfId="9655" xr:uid="{AE66C5BE-072B-4726-BC3B-177FF85C80C2}"/>
    <cellStyle name="Normal 9 3 4 3 4 3" xfId="6531" xr:uid="{4A73BCE2-A864-49C4-B248-37B75A8694FB}"/>
    <cellStyle name="Normal 9 3 4 3 5" xfId="3418" xr:uid="{8296A7CE-1B95-430E-822D-19B67042AAAC}"/>
    <cellStyle name="Normal 9 3 4 3 5 2" xfId="8657" xr:uid="{BB4B0C96-B4E6-451C-B8F6-C4289559C7B0}"/>
    <cellStyle name="Normal 9 3 4 3 6" xfId="7638" xr:uid="{6C8ABA23-19D0-40FA-A363-01FAB6BB8B68}"/>
    <cellStyle name="Normal 9 3 4 3 7" xfId="5533" xr:uid="{C98E80F8-573A-4008-B341-900C106AF3DC}"/>
    <cellStyle name="Normal 9 3 4 3 8" xfId="10647" xr:uid="{826E2B62-EB47-4BE0-ADB7-C722FBB62761}"/>
    <cellStyle name="Normal 9 3 4 3 9" xfId="2399" xr:uid="{25FA3158-1F25-4AAD-8D30-38107BC16F48}"/>
    <cellStyle name="Normal 9 3 4 4" xfId="384" xr:uid="{B5B23D17-8CA6-4FCB-8432-386D16B08E6F}"/>
    <cellStyle name="Normal 9 3 4 4 10" xfId="1414" xr:uid="{31727E75-5C69-41BC-9D9F-366F94A263DA}"/>
    <cellStyle name="Normal 9 3 4 4 2" xfId="627" xr:uid="{2690D95B-231E-4E78-94FA-BECB31CD35E1}"/>
    <cellStyle name="Normal 9 3 4 4 2 2" xfId="1110" xr:uid="{26ECE77B-E2CD-42A8-A2DA-6CF3156604DE}"/>
    <cellStyle name="Normal 9 3 4 4 2 2 2" xfId="5068" xr:uid="{217EFE71-D22A-4C18-96C5-7A50E2140122}"/>
    <cellStyle name="Normal 9 3 4 4 2 2 2 2" xfId="10308" xr:uid="{C547EE3D-40BF-433A-A5E8-6364883859BD}"/>
    <cellStyle name="Normal 9 3 4 4 2 2 2 3" xfId="7184" xr:uid="{E63BF480-1D9E-4AD4-A935-03CAD7CA0F68}"/>
    <cellStyle name="Normal 9 3 4 4 2 2 3" xfId="4182" xr:uid="{71DBF25A-A2A0-448D-8492-137F48CFEBAC}"/>
    <cellStyle name="Normal 9 3 4 4 2 2 3 2" xfId="9421" xr:uid="{8522ADA8-4E9E-4A18-AA23-316D14473758}"/>
    <cellStyle name="Normal 9 3 4 4 2 2 4" xfId="8402" xr:uid="{5C97065B-06D8-4FD6-BFD2-56FFFD6FBFEE}"/>
    <cellStyle name="Normal 9 3 4 4 2 2 5" xfId="6297" xr:uid="{8B63125B-E132-495E-957E-CF42AB46A9D8}"/>
    <cellStyle name="Normal 9 3 4 4 2 2 6" xfId="3163" xr:uid="{AB466682-F8DE-4DAB-A6FA-85BC3C7BA031}"/>
    <cellStyle name="Normal 9 3 4 4 2 2 7" xfId="2137" xr:uid="{232A00BC-1E51-4F02-A9BF-AF82EB32EC26}"/>
    <cellStyle name="Normal 9 3 4 4 2 3" xfId="4657" xr:uid="{B0ACDBAF-CE44-4271-ACC5-32AE8BF6F3AC}"/>
    <cellStyle name="Normal 9 3 4 4 2 3 2" xfId="9897" xr:uid="{90897569-5135-4131-857B-A823B8E06A2F}"/>
    <cellStyle name="Normal 9 3 4 4 2 3 3" xfId="6773" xr:uid="{203AB090-4194-4C42-B4FA-978265FAF30A}"/>
    <cellStyle name="Normal 9 3 4 4 2 4" xfId="3701" xr:uid="{F9860FF3-2F6C-4B35-AF5F-9F60655A0C34}"/>
    <cellStyle name="Normal 9 3 4 4 2 4 2" xfId="8940" xr:uid="{37E12C3A-49B5-4DE0-9A22-2707A746D878}"/>
    <cellStyle name="Normal 9 3 4 4 2 5" xfId="7921" xr:uid="{E20B29AF-EA9A-4941-B5FA-AF86359BBC98}"/>
    <cellStyle name="Normal 9 3 4 4 2 6" xfId="5816" xr:uid="{AAA8E88B-97EA-413C-B13B-27EF2BBDC189}"/>
    <cellStyle name="Normal 9 3 4 4 2 7" xfId="2682" xr:uid="{6B1C74FA-102B-4565-A2BB-3282FBC1E1B2}"/>
    <cellStyle name="Normal 9 3 4 4 2 8" xfId="1656" xr:uid="{CF7B9F17-BD68-422B-B87D-768603D796C2}"/>
    <cellStyle name="Normal 9 3 4 4 3" xfId="868" xr:uid="{65E2AD12-4B72-44FF-BB3F-5B76C35811ED}"/>
    <cellStyle name="Normal 9 3 4 4 3 2" xfId="4861" xr:uid="{6B719D8C-0C94-4FAB-B879-D80C6A594190}"/>
    <cellStyle name="Normal 9 3 4 4 3 2 2" xfId="10101" xr:uid="{569F2467-E409-4158-A1F6-683FAB0C2841}"/>
    <cellStyle name="Normal 9 3 4 4 3 2 3" xfId="6977" xr:uid="{F6FA2B64-ECC2-49FB-BC90-3C4441AFA802}"/>
    <cellStyle name="Normal 9 3 4 4 3 3" xfId="3940" xr:uid="{981D1863-FC7A-4B59-9289-3936E4CCC340}"/>
    <cellStyle name="Normal 9 3 4 4 3 3 2" xfId="9179" xr:uid="{D88BE06F-FB9A-46E3-8C5F-417C4D537380}"/>
    <cellStyle name="Normal 9 3 4 4 3 4" xfId="8160" xr:uid="{6FE85BAD-05D5-4C78-8E40-C29F88EFD834}"/>
    <cellStyle name="Normal 9 3 4 4 3 5" xfId="6055" xr:uid="{9646A0D8-1653-4869-B2E6-A945307E6F10}"/>
    <cellStyle name="Normal 9 3 4 4 3 6" xfId="2921" xr:uid="{48D3D32C-E8EC-4AA1-AEF0-E37BA3DE9AA0}"/>
    <cellStyle name="Normal 9 3 4 4 3 7" xfId="1895" xr:uid="{BE537387-814F-465F-A3FD-5DE3550BDB90}"/>
    <cellStyle name="Normal 9 3 4 4 4" xfId="4450" xr:uid="{46E73086-5F80-4872-A8F1-8CB4890F4791}"/>
    <cellStyle name="Normal 9 3 4 4 4 2" xfId="9690" xr:uid="{EB9AB4B9-FB3D-4009-BEC5-AF8D59E469EA}"/>
    <cellStyle name="Normal 9 3 4 4 4 3" xfId="6566" xr:uid="{8BBB7E41-5922-47E1-BEB3-42195A2E60D7}"/>
    <cellStyle name="Normal 9 3 4 4 5" xfId="3459" xr:uid="{CFE1B997-7B72-456B-9A2A-6EDE6D5AB81E}"/>
    <cellStyle name="Normal 9 3 4 4 5 2" xfId="8698" xr:uid="{382C1122-F7D8-4989-B34A-D29C5587AA04}"/>
    <cellStyle name="Normal 9 3 4 4 6" xfId="7679" xr:uid="{900447DF-FDE1-459E-9D6A-72C6F126C6D8}"/>
    <cellStyle name="Normal 9 3 4 4 7" xfId="5574" xr:uid="{008430FD-829E-4AB5-9C91-A90F0CD72D25}"/>
    <cellStyle name="Normal 9 3 4 4 8" xfId="10688" xr:uid="{26495280-7F24-4E1B-84BB-782F3B92FB81}"/>
    <cellStyle name="Normal 9 3 4 4 9" xfId="2440" xr:uid="{28D85747-6BC9-4BB8-A338-5E7EE76DA295}"/>
    <cellStyle name="Normal 9 3 4 5" xfId="425" xr:uid="{E41267AE-EBA7-4E8E-A7E2-EEFF0D4F1A7D}"/>
    <cellStyle name="Normal 9 3 4 5 10" xfId="1455" xr:uid="{15640167-B57C-4AC4-97E2-DC6A89FD9AEE}"/>
    <cellStyle name="Normal 9 3 4 5 2" xfId="668" xr:uid="{2F217AC7-E596-4702-A528-F35F5A8588A7}"/>
    <cellStyle name="Normal 9 3 4 5 2 2" xfId="1151" xr:uid="{BE6D3C02-0A79-4E7C-AFF1-7342C849E028}"/>
    <cellStyle name="Normal 9 3 4 5 2 2 2" xfId="5104" xr:uid="{BDD0E7A5-F683-4CEC-B20F-532D9DF8174E}"/>
    <cellStyle name="Normal 9 3 4 5 2 2 2 2" xfId="10344" xr:uid="{0EFBA26E-B014-41C4-9A21-A0D5EF543BC6}"/>
    <cellStyle name="Normal 9 3 4 5 2 2 2 3" xfId="7220" xr:uid="{E45755AF-E00B-4D64-B876-1F8B6AC21D04}"/>
    <cellStyle name="Normal 9 3 4 5 2 2 3" xfId="4223" xr:uid="{67CAAB94-8574-441D-B098-F029F93200EA}"/>
    <cellStyle name="Normal 9 3 4 5 2 2 3 2" xfId="9462" xr:uid="{0F088206-9917-4AFC-AAE2-0DA7FB56306E}"/>
    <cellStyle name="Normal 9 3 4 5 2 2 4" xfId="8443" xr:uid="{0E0C2640-3CDC-4A7D-893C-92D77B4AB27D}"/>
    <cellStyle name="Normal 9 3 4 5 2 2 5" xfId="6338" xr:uid="{5C516950-BF6C-4CFB-ABA6-C56B2F48B5BC}"/>
    <cellStyle name="Normal 9 3 4 5 2 2 6" xfId="3204" xr:uid="{CFAA6653-2809-41ED-8314-7E8751AFEB41}"/>
    <cellStyle name="Normal 9 3 4 5 2 2 7" xfId="2178" xr:uid="{1D0EC50D-8453-4E27-8EEB-B447C9CF99EA}"/>
    <cellStyle name="Normal 9 3 4 5 2 3" xfId="4693" xr:uid="{67736482-D573-46DC-8A4B-757AEBBE8057}"/>
    <cellStyle name="Normal 9 3 4 5 2 3 2" xfId="9933" xr:uid="{E72FB307-E48F-483C-8D2A-3DAD0AA2FEC1}"/>
    <cellStyle name="Normal 9 3 4 5 2 3 3" xfId="6809" xr:uid="{56D47E94-EFD1-4F7B-9F12-A044EA6456D1}"/>
    <cellStyle name="Normal 9 3 4 5 2 4" xfId="3742" xr:uid="{41B6D48C-8002-4583-A924-C308B1F392DE}"/>
    <cellStyle name="Normal 9 3 4 5 2 4 2" xfId="8981" xr:uid="{59979E55-4305-4568-99A1-5538B27BAC9A}"/>
    <cellStyle name="Normal 9 3 4 5 2 5" xfId="7962" xr:uid="{B2EC34A6-60C9-449C-AF70-6A87A60EDAB0}"/>
    <cellStyle name="Normal 9 3 4 5 2 6" xfId="5857" xr:uid="{05F1E2BB-B9A1-496A-B05B-DF22C426FCD6}"/>
    <cellStyle name="Normal 9 3 4 5 2 7" xfId="2723" xr:uid="{E3F91064-6E9A-42D9-82C2-25CD00B55A86}"/>
    <cellStyle name="Normal 9 3 4 5 2 8" xfId="1697" xr:uid="{561D23DB-3E71-4B19-AC6E-802139D74F56}"/>
    <cellStyle name="Normal 9 3 4 5 3" xfId="909" xr:uid="{C27789E8-92D2-4400-9BFE-0D043E0F4B57}"/>
    <cellStyle name="Normal 9 3 4 5 3 2" xfId="4897" xr:uid="{28761DB8-6873-4BAB-ACDB-D5CA302BFF14}"/>
    <cellStyle name="Normal 9 3 4 5 3 2 2" xfId="10137" xr:uid="{570C7CED-FF99-48A8-B103-4C4AB30C40F2}"/>
    <cellStyle name="Normal 9 3 4 5 3 2 3" xfId="7013" xr:uid="{A134507B-6823-4426-914F-4DA80A9FAD70}"/>
    <cellStyle name="Normal 9 3 4 5 3 3" xfId="3981" xr:uid="{B1AFF480-CB88-41DA-8F19-85EB4AECA67A}"/>
    <cellStyle name="Normal 9 3 4 5 3 3 2" xfId="9220" xr:uid="{E5476632-ED12-4E72-BCF9-371119ABF973}"/>
    <cellStyle name="Normal 9 3 4 5 3 4" xfId="8201" xr:uid="{90E41B5F-6D5E-4AD3-B59A-8AFB5F47E559}"/>
    <cellStyle name="Normal 9 3 4 5 3 5" xfId="6096" xr:uid="{AF7F6742-9E77-4CDE-B8FA-331F26BFC0A8}"/>
    <cellStyle name="Normal 9 3 4 5 3 6" xfId="2962" xr:uid="{02C0F10F-424F-4D64-A9FC-B925EBB6323D}"/>
    <cellStyle name="Normal 9 3 4 5 3 7" xfId="1936" xr:uid="{69325001-B1BD-4991-9D6E-587F72C1E3D6}"/>
    <cellStyle name="Normal 9 3 4 5 4" xfId="4486" xr:uid="{E952457D-7B78-48F6-A034-245F23F9EFB7}"/>
    <cellStyle name="Normal 9 3 4 5 4 2" xfId="9726" xr:uid="{41579E01-114B-4D31-AE45-B9A60443CD6C}"/>
    <cellStyle name="Normal 9 3 4 5 4 3" xfId="6602" xr:uid="{C51F7814-1A72-4D8C-9576-B33652D8E9A5}"/>
    <cellStyle name="Normal 9 3 4 5 5" xfId="3500" xr:uid="{95B384BC-FA7B-4555-B4AA-A1C350FF9A42}"/>
    <cellStyle name="Normal 9 3 4 5 5 2" xfId="8739" xr:uid="{4E609D8F-0C9B-4D22-8F6A-BAE7DD12C3D8}"/>
    <cellStyle name="Normal 9 3 4 5 6" xfId="7720" xr:uid="{FA62AC8C-A9E5-4F1F-A1ED-DF52CF94A86E}"/>
    <cellStyle name="Normal 9 3 4 5 7" xfId="5615" xr:uid="{E738A245-1D9B-480F-9A82-2F7EE4A88F4A}"/>
    <cellStyle name="Normal 9 3 4 5 8" xfId="10729" xr:uid="{F079A287-C7B4-4922-B5A7-FF2843733C87}"/>
    <cellStyle name="Normal 9 3 4 5 9" xfId="2481" xr:uid="{03B4D45D-8D4F-4C02-862E-9EC35D3492ED}"/>
    <cellStyle name="Normal 9 3 4 6" xfId="283" xr:uid="{CA9B2BDC-1030-48FA-BED5-89DCF537CD39}"/>
    <cellStyle name="Normal 9 3 4 6 2" xfId="529" xr:uid="{0BC8157E-8757-4A90-9A42-FBFB7335239B}"/>
    <cellStyle name="Normal 9 3 4 6 2 2" xfId="1012" xr:uid="{D7855197-489B-4111-885B-4A7509A0D45D}"/>
    <cellStyle name="Normal 9 3 4 6 2 2 2" xfId="5324" xr:uid="{404C06B3-0A6F-4A2A-B726-615D57FDA1D7}"/>
    <cellStyle name="Normal 9 3 4 6 2 2 2 2" xfId="10553" xr:uid="{7C9EADEF-24F1-4845-8D87-2FC4620BDDBC}"/>
    <cellStyle name="Normal 9 3 4 6 2 2 2 3" xfId="7429" xr:uid="{D610AB19-E10E-46E3-809F-C57673FBA804}"/>
    <cellStyle name="Normal 9 3 4 6 2 2 3" xfId="4084" xr:uid="{3FF68752-89E3-4465-BFC7-955C6EAE773B}"/>
    <cellStyle name="Normal 9 3 4 6 2 2 3 2" xfId="9323" xr:uid="{F5E54ADF-B85F-4601-BF0F-D299E1298F31}"/>
    <cellStyle name="Normal 9 3 4 6 2 2 4" xfId="8304" xr:uid="{215BD8DE-A1B6-4009-BEF2-976A73139B20}"/>
    <cellStyle name="Normal 9 3 4 6 2 2 5" xfId="6199" xr:uid="{70820A4F-E475-48B7-A7B1-71065E41BEE6}"/>
    <cellStyle name="Normal 9 3 4 6 2 2 6" xfId="3065" xr:uid="{F722AA76-9567-4C17-B05F-CA174D2F3838}"/>
    <cellStyle name="Normal 9 3 4 6 2 2 7" xfId="2039" xr:uid="{008CF279-0F1A-47E5-B892-CBF5ABCE92B9}"/>
    <cellStyle name="Normal 9 3 4 6 2 3" xfId="4573" xr:uid="{F9DC9EB7-0892-489B-95F5-1A52BF342C19}"/>
    <cellStyle name="Normal 9 3 4 6 2 3 2" xfId="9813" xr:uid="{6CABD128-AE39-4E1D-AEE4-52A7C78E1B47}"/>
    <cellStyle name="Normal 9 3 4 6 2 3 3" xfId="6689" xr:uid="{8C468B0C-DC1F-4526-AC8A-E28221464A60}"/>
    <cellStyle name="Normal 9 3 4 6 2 4" xfId="3603" xr:uid="{BE0BCAFA-531D-4BFE-90DF-AB76A62E50C1}"/>
    <cellStyle name="Normal 9 3 4 6 2 4 2" xfId="8842" xr:uid="{2483E6D5-0A35-409A-8F8C-898805E98E1B}"/>
    <cellStyle name="Normal 9 3 4 6 2 5" xfId="7823" xr:uid="{FBAF8FA1-05E3-417A-9EB8-56CDEDFB2E24}"/>
    <cellStyle name="Normal 9 3 4 6 2 6" xfId="5718" xr:uid="{DC0B3FD4-38D5-420D-8177-3776128B0609}"/>
    <cellStyle name="Normal 9 3 4 6 2 7" xfId="2584" xr:uid="{F9AFE8ED-C0BE-4835-AD69-234A522FDDA2}"/>
    <cellStyle name="Normal 9 3 4 6 2 8" xfId="1558" xr:uid="{E683E57F-9727-489F-BC03-8935142D5642}"/>
    <cellStyle name="Normal 9 3 4 6 3" xfId="769" xr:uid="{075FC6B6-C251-4610-98FF-E3AA46B37361}"/>
    <cellStyle name="Normal 9 3 4 6 3 2" xfId="4777" xr:uid="{63FE975F-9E0F-4614-9A67-4C482F042666}"/>
    <cellStyle name="Normal 9 3 4 6 3 2 2" xfId="10017" xr:uid="{E52261AB-2017-47D5-B929-93B9B65AEA7E}"/>
    <cellStyle name="Normal 9 3 4 6 3 2 3" xfId="6893" xr:uid="{85544907-BCCD-41AC-B51E-328BCD53F2B1}"/>
    <cellStyle name="Normal 9 3 4 6 3 3" xfId="3841" xr:uid="{539B0808-EEF8-4B2F-B2CF-D4433E76C8EE}"/>
    <cellStyle name="Normal 9 3 4 6 3 3 2" xfId="9080" xr:uid="{CC4EB64A-919C-4F37-99E2-36FB4F0E2DD0}"/>
    <cellStyle name="Normal 9 3 4 6 3 4" xfId="8061" xr:uid="{D3B1293D-597E-4E2F-A34E-73264B9C457D}"/>
    <cellStyle name="Normal 9 3 4 6 3 5" xfId="5956" xr:uid="{760570BA-3035-4C0A-9B6F-BA04847893D3}"/>
    <cellStyle name="Normal 9 3 4 6 3 6" xfId="2822" xr:uid="{938CC46F-B0BC-4E5A-BB34-7E5D67CF429F}"/>
    <cellStyle name="Normal 9 3 4 6 3 7" xfId="1796" xr:uid="{04FB581A-153D-4844-9587-442EF999455C}"/>
    <cellStyle name="Normal 9 3 4 6 4" xfId="4367" xr:uid="{2A215299-16A5-4266-97E0-FC0807A68B40}"/>
    <cellStyle name="Normal 9 3 4 6 4 2" xfId="9607" xr:uid="{CEA0A385-A6CE-4619-BFB6-D2D2AA515CDD}"/>
    <cellStyle name="Normal 9 3 4 6 4 3" xfId="6483" xr:uid="{26B73D6A-2A3D-4EF6-82E5-5994D8256B61}"/>
    <cellStyle name="Normal 9 3 4 6 5" xfId="3360" xr:uid="{16E1755B-A325-4328-A080-505F35C11BB1}"/>
    <cellStyle name="Normal 9 3 4 6 5 2" xfId="8599" xr:uid="{AB584DDE-EC48-4EAB-8DFB-45DF5C90A693}"/>
    <cellStyle name="Normal 9 3 4 6 6" xfId="7580" xr:uid="{71233B23-8C69-452D-90C3-1F49B594B7AE}"/>
    <cellStyle name="Normal 9 3 4 6 7" xfId="5475" xr:uid="{0D04CE2F-D54A-4B49-A228-D6ED0CBDC841}"/>
    <cellStyle name="Normal 9 3 4 6 8" xfId="2341" xr:uid="{A618766F-A997-4417-B2C2-540B12A51EC6}"/>
    <cellStyle name="Normal 9 3 4 6 9" xfId="1315" xr:uid="{84A21E36-33AF-46EB-802D-E41583856C60}"/>
    <cellStyle name="Normal 9 3 4 7" xfId="473" xr:uid="{1206DC1B-ACAE-4173-916C-D916B19D8C22}"/>
    <cellStyle name="Normal 9 3 4 7 2" xfId="956" xr:uid="{F0FACC38-1089-4C82-9BCD-1E2DB3700CCD}"/>
    <cellStyle name="Normal 9 3 4 7 2 2" xfId="4938" xr:uid="{8C234587-1524-462C-8D95-CA4D6B7CF427}"/>
    <cellStyle name="Normal 9 3 4 7 2 2 2" xfId="10178" xr:uid="{7A0ED3D4-DB6F-43C6-8E19-9285BD03D470}"/>
    <cellStyle name="Normal 9 3 4 7 2 2 3" xfId="7054" xr:uid="{0870502D-1B8F-4CD3-9785-5D2BF7920156}"/>
    <cellStyle name="Normal 9 3 4 7 2 3" xfId="4028" xr:uid="{769FB21B-4702-4F96-86A1-EBBA716F2012}"/>
    <cellStyle name="Normal 9 3 4 7 2 3 2" xfId="9267" xr:uid="{2CE78793-17AC-490E-9619-E414AE89C581}"/>
    <cellStyle name="Normal 9 3 4 7 2 4" xfId="8248" xr:uid="{4CB4959B-EFB6-4080-8E06-5EDF44180FEE}"/>
    <cellStyle name="Normal 9 3 4 7 2 5" xfId="6143" xr:uid="{77894A20-1744-4CE6-B2A1-3FD49C7A027A}"/>
    <cellStyle name="Normal 9 3 4 7 2 6" xfId="3009" xr:uid="{074C3CE6-CB75-4DE3-9B83-402501F7F1C3}"/>
    <cellStyle name="Normal 9 3 4 7 2 7" xfId="1983" xr:uid="{C221115E-18B0-42CA-A8DC-A5AB98A105A3}"/>
    <cellStyle name="Normal 9 3 4 7 3" xfId="4526" xr:uid="{61E3A64E-0DC7-40E2-82D6-680D2DA0C2E8}"/>
    <cellStyle name="Normal 9 3 4 7 3 2" xfId="9766" xr:uid="{77B70244-C882-445A-AE8E-E8109C196955}"/>
    <cellStyle name="Normal 9 3 4 7 3 3" xfId="6642" xr:uid="{40988962-58FB-4C9B-9B1F-81A6C8A2A423}"/>
    <cellStyle name="Normal 9 3 4 7 4" xfId="3547" xr:uid="{B27F2D3F-AB9B-44D8-83E5-9DFB103BCD1B}"/>
    <cellStyle name="Normal 9 3 4 7 4 2" xfId="8786" xr:uid="{56F57C29-C71D-4DDC-804D-7D398D33A62D}"/>
    <cellStyle name="Normal 9 3 4 7 5" xfId="7767" xr:uid="{BDA12808-4C35-4563-A823-3C23E3CE52CD}"/>
    <cellStyle name="Normal 9 3 4 7 6" xfId="5662" xr:uid="{EAE73F8A-E230-4DB5-859A-21AB7222CA2B}"/>
    <cellStyle name="Normal 9 3 4 7 7" xfId="2528" xr:uid="{6E6AE40B-676D-4745-A236-41E34D2A0871}"/>
    <cellStyle name="Normal 9 3 4 7 8" xfId="1502" xr:uid="{55C5CCEE-1DD6-4902-A161-BDA77C2A60BC}"/>
    <cellStyle name="Normal 9 3 4 8" xfId="225" xr:uid="{D193F4BF-B38E-459F-99D3-791C8E0587CA}"/>
    <cellStyle name="Normal 9 3 4 8 2" xfId="4318" xr:uid="{E81BCF43-C366-4F31-B78F-E893E10EE101}"/>
    <cellStyle name="Normal 9 3 4 8 2 2" xfId="9558" xr:uid="{C2F483C5-0EFB-4104-8140-34599D87C528}"/>
    <cellStyle name="Normal 9 3 4 8 2 3" xfId="6434" xr:uid="{2746256E-5D12-4E95-8C89-BF4828F6993B}"/>
    <cellStyle name="Normal 9 3 4 8 3" xfId="3302" xr:uid="{B84F0FE1-1D16-41A7-BF12-7B4F3701BF89}"/>
    <cellStyle name="Normal 9 3 4 8 3 2" xfId="8541" xr:uid="{E94282EA-BF80-4844-878B-354E185A0E08}"/>
    <cellStyle name="Normal 9 3 4 8 4" xfId="7522" xr:uid="{D9E733C5-1CA0-4171-9872-4362FF26FFF9}"/>
    <cellStyle name="Normal 9 3 4 8 5" xfId="5417" xr:uid="{FC35083C-A636-46C5-A157-A17F5E1C361E}"/>
    <cellStyle name="Normal 9 3 4 8 6" xfId="2283" xr:uid="{6BD008D6-5856-4843-A8A5-25F795F5C23E}"/>
    <cellStyle name="Normal 9 3 4 8 7" xfId="1257" xr:uid="{08B2E55F-452C-4EB7-8A3C-5A3E0B0F0AEE}"/>
    <cellStyle name="Normal 9 3 4 9" xfId="711" xr:uid="{EAD883C1-1011-4CB4-8942-C465AE4333E9}"/>
    <cellStyle name="Normal 9 3 4 9 2" xfId="4728" xr:uid="{C3D6ADD5-8AB6-4C89-B784-AD3F151DCBB7}"/>
    <cellStyle name="Normal 9 3 4 9 2 2" xfId="9968" xr:uid="{0BAC0FD0-E69E-41FE-B40A-A7C00E17D62B}"/>
    <cellStyle name="Normal 9 3 4 9 2 3" xfId="6844" xr:uid="{85AF5D72-146A-4C81-ABA6-0EB749462A57}"/>
    <cellStyle name="Normal 9 3 4 9 3" xfId="3783" xr:uid="{BFD377F1-FF68-4FAA-B6AE-00E27425602E}"/>
    <cellStyle name="Normal 9 3 4 9 3 2" xfId="9022" xr:uid="{A67DD154-E988-46EA-BEB5-81DD8B0A8D1C}"/>
    <cellStyle name="Normal 9 3 4 9 4" xfId="8003" xr:uid="{F01F9CA7-A0AC-4559-9C4D-9BEE6CEC4C4B}"/>
    <cellStyle name="Normal 9 3 4 9 5" xfId="5898" xr:uid="{FB59BECB-5281-40C4-A44C-971C271BC367}"/>
    <cellStyle name="Normal 9 3 4 9 6" xfId="2764" xr:uid="{33D0C24F-3F17-477B-955C-E0758270D55F}"/>
    <cellStyle name="Normal 9 3 4 9 7" xfId="1738" xr:uid="{35A6E7A4-2ED2-463F-BC35-111B38010742}"/>
    <cellStyle name="Normal 9 3 5" xfId="199" xr:uid="{790EF010-FDE2-467C-8B1E-0C85E2F54B80}"/>
    <cellStyle name="Normal 9 3 5 10" xfId="10621" xr:uid="{D413A107-2ABE-490E-9D69-CC64EAC68DD2}"/>
    <cellStyle name="Normal 9 3 5 11" xfId="2258" xr:uid="{D54A1752-69C9-4098-925E-94665D8B3ACE}"/>
    <cellStyle name="Normal 9 3 5 12" xfId="1232" xr:uid="{561EEE8A-F8C9-4E3F-932B-BC46EF719ED5}"/>
    <cellStyle name="Normal 9 3 5 2" xfId="315" xr:uid="{263ED550-C6F5-49C9-AF7D-58E4D6EC111E}"/>
    <cellStyle name="Normal 9 3 5 2 2" xfId="560" xr:uid="{B937CE33-B14A-44EF-BEC9-38CE4C367675}"/>
    <cellStyle name="Normal 9 3 5 2 2 2" xfId="1043" xr:uid="{5BBEDF44-0F40-429C-982C-2D740AF9F883}"/>
    <cellStyle name="Normal 9 3 5 2 2 2 2" xfId="5011" xr:uid="{B64ABF91-AA23-4A06-A954-CD3F00A138A2}"/>
    <cellStyle name="Normal 9 3 5 2 2 2 2 2" xfId="10251" xr:uid="{3D49281C-58B8-4444-924C-95196EA1632A}"/>
    <cellStyle name="Normal 9 3 5 2 2 2 2 3" xfId="7127" xr:uid="{7B82F3E6-B450-4839-AA8B-CEDB2D192378}"/>
    <cellStyle name="Normal 9 3 5 2 2 2 3" xfId="4115" xr:uid="{0615A4D8-812C-4201-89EA-CF85A36D179E}"/>
    <cellStyle name="Normal 9 3 5 2 2 2 3 2" xfId="9354" xr:uid="{A27A2DB1-96C1-4098-B792-D1DA6AF72A19}"/>
    <cellStyle name="Normal 9 3 5 2 2 2 4" xfId="8335" xr:uid="{5B07D2D9-25B6-4402-9E01-9B56ECD12944}"/>
    <cellStyle name="Normal 9 3 5 2 2 2 5" xfId="6230" xr:uid="{C81C7A19-9E71-4418-BBC9-3215FF8D646F}"/>
    <cellStyle name="Normal 9 3 5 2 2 2 6" xfId="3096" xr:uid="{0771F9C3-23EE-47C5-868E-DF7AF9DDEB06}"/>
    <cellStyle name="Normal 9 3 5 2 2 2 7" xfId="2070" xr:uid="{490638BB-253C-403C-90B5-AD000D05D6FD}"/>
    <cellStyle name="Normal 9 3 5 2 2 3" xfId="4600" xr:uid="{0031BC1A-7458-4E82-A064-602D8B71A43F}"/>
    <cellStyle name="Normal 9 3 5 2 2 3 2" xfId="9840" xr:uid="{2DC5F194-5B9D-491A-9F79-706A1BA5DEA0}"/>
    <cellStyle name="Normal 9 3 5 2 2 3 3" xfId="6716" xr:uid="{8731FF5E-E427-4179-B0EF-820144288C72}"/>
    <cellStyle name="Normal 9 3 5 2 2 4" xfId="3634" xr:uid="{5C89F077-C83D-4C75-A395-442A01E01B7E}"/>
    <cellStyle name="Normal 9 3 5 2 2 4 2" xfId="8873" xr:uid="{5BF24161-2D3A-42D5-8ADA-EB56C92F78DC}"/>
    <cellStyle name="Normal 9 3 5 2 2 5" xfId="7854" xr:uid="{27C50617-22DA-479D-804C-68472116A895}"/>
    <cellStyle name="Normal 9 3 5 2 2 6" xfId="5749" xr:uid="{76490092-0FE6-4233-B766-9973E8A113ED}"/>
    <cellStyle name="Normal 9 3 5 2 2 7" xfId="2615" xr:uid="{78FBE82B-48B0-4827-80AF-F60F2BA5CCDB}"/>
    <cellStyle name="Normal 9 3 5 2 2 8" xfId="1589" xr:uid="{14977A66-505D-4F27-96F7-8BACBF691240}"/>
    <cellStyle name="Normal 9 3 5 2 3" xfId="801" xr:uid="{B571FF20-EB9A-4C7B-816D-260858DCF279}"/>
    <cellStyle name="Normal 9 3 5 2 3 2" xfId="4804" xr:uid="{FD0EB2CE-B3A1-4084-BC8D-04BC37CE5D80}"/>
    <cellStyle name="Normal 9 3 5 2 3 2 2" xfId="10044" xr:uid="{1641E73F-6C74-45D0-B321-1C772E76A365}"/>
    <cellStyle name="Normal 9 3 5 2 3 2 3" xfId="6920" xr:uid="{6856512F-E58C-4004-82F0-698A39781435}"/>
    <cellStyle name="Normal 9 3 5 2 3 3" xfId="3873" xr:uid="{34F3A4AC-A98E-4EEA-99C3-D6C40BBD2BE1}"/>
    <cellStyle name="Normal 9 3 5 2 3 3 2" xfId="9112" xr:uid="{E8F38769-62F0-4BDC-BB57-9251513C8971}"/>
    <cellStyle name="Normal 9 3 5 2 3 4" xfId="8093" xr:uid="{4A2B763A-925B-448C-8230-386AD9BC9903}"/>
    <cellStyle name="Normal 9 3 5 2 3 5" xfId="5988" xr:uid="{721A5AF3-58B5-4134-8976-FEF6B9E4F88B}"/>
    <cellStyle name="Normal 9 3 5 2 3 6" xfId="2854" xr:uid="{18CAA0AE-17CE-446E-BDFB-7B3507EF04B1}"/>
    <cellStyle name="Normal 9 3 5 2 3 7" xfId="1828" xr:uid="{2C85DC8C-2252-477C-B796-164005B5F66D}"/>
    <cellStyle name="Normal 9 3 5 2 4" xfId="4394" xr:uid="{E155BD9E-1042-40F9-8059-C75EC5A237DD}"/>
    <cellStyle name="Normal 9 3 5 2 4 2" xfId="9634" xr:uid="{2477E677-45ED-41BA-BCCE-C2341E6B3294}"/>
    <cellStyle name="Normal 9 3 5 2 4 3" xfId="6510" xr:uid="{2A7BA8D1-17DC-467B-BE35-0BFDD8831765}"/>
    <cellStyle name="Normal 9 3 5 2 5" xfId="3392" xr:uid="{FFC3A641-BFD5-45E8-A4CA-501A2E465B0B}"/>
    <cellStyle name="Normal 9 3 5 2 5 2" xfId="8631" xr:uid="{0C92B56E-A0D6-40AC-B0EA-E97BD633951B}"/>
    <cellStyle name="Normal 9 3 5 2 6" xfId="7612" xr:uid="{F8026E5E-56B0-4719-8143-DF9FA050FD7E}"/>
    <cellStyle name="Normal 9 3 5 2 7" xfId="5507" xr:uid="{50B801EE-CF40-4DF2-BF59-B01BE5F148B8}"/>
    <cellStyle name="Normal 9 3 5 2 8" xfId="2373" xr:uid="{AC038997-2B9E-41FF-855F-AC9533A2C002}"/>
    <cellStyle name="Normal 9 3 5 2 9" xfId="1347" xr:uid="{7D981D3D-9DC2-4715-B931-D231A4AF2B53}"/>
    <cellStyle name="Normal 9 3 5 3" xfId="503" xr:uid="{936DAAEA-7136-474F-920D-3293D93C06CB}"/>
    <cellStyle name="Normal 9 3 5 3 2" xfId="986" xr:uid="{48C498AD-3B0B-4436-B86B-DE5018B13F59}"/>
    <cellStyle name="Normal 9 3 5 3 2 2" xfId="4963" xr:uid="{8759EC50-2C2C-47CB-8C5A-BED1479A2679}"/>
    <cellStyle name="Normal 9 3 5 3 2 2 2" xfId="10203" xr:uid="{4625BB62-D6BD-4AA3-9616-09640F88C3D7}"/>
    <cellStyle name="Normal 9 3 5 3 2 2 3" xfId="7079" xr:uid="{1E4D69E1-1985-4400-96B2-A9E836B798ED}"/>
    <cellStyle name="Normal 9 3 5 3 2 3" xfId="4058" xr:uid="{A3C97C3E-20D5-42A0-92A2-253FC2DF45DB}"/>
    <cellStyle name="Normal 9 3 5 3 2 3 2" xfId="9297" xr:uid="{7563A220-7AF5-4D1E-9954-2345839B9E67}"/>
    <cellStyle name="Normal 9 3 5 3 2 4" xfId="8278" xr:uid="{4741FD2B-E3C8-4AFD-8430-39DB949F1211}"/>
    <cellStyle name="Normal 9 3 5 3 2 5" xfId="6173" xr:uid="{37469068-31D8-461D-A0B8-8988E561C8B2}"/>
    <cellStyle name="Normal 9 3 5 3 2 6" xfId="3039" xr:uid="{A6E3256E-1678-40A7-B211-596038596277}"/>
    <cellStyle name="Normal 9 3 5 3 2 7" xfId="2013" xr:uid="{589D6635-F207-44BB-9B8C-294C7F253431}"/>
    <cellStyle name="Normal 9 3 5 3 3" xfId="4551" xr:uid="{ABCFF1BC-DE51-4544-874F-406550C93F1F}"/>
    <cellStyle name="Normal 9 3 5 3 3 2" xfId="9791" xr:uid="{17557597-F728-45DD-830B-AAD916721FA1}"/>
    <cellStyle name="Normal 9 3 5 3 3 3" xfId="6667" xr:uid="{F3321EF8-A8B8-4B30-AAC1-E4F30E35CEA3}"/>
    <cellStyle name="Normal 9 3 5 3 4" xfId="3577" xr:uid="{999374E4-92E9-4EB7-B5FE-85AD247B9CAA}"/>
    <cellStyle name="Normal 9 3 5 3 4 2" xfId="8816" xr:uid="{28BC10D8-3459-4751-994D-69E4181D04F9}"/>
    <cellStyle name="Normal 9 3 5 3 5" xfId="7797" xr:uid="{EFC76C6E-177D-4F6A-BFD3-0DEAC23541E8}"/>
    <cellStyle name="Normal 9 3 5 3 6" xfId="5692" xr:uid="{61D25B73-CB40-4CA8-974D-805D3DC76970}"/>
    <cellStyle name="Normal 9 3 5 3 7" xfId="2558" xr:uid="{438F0C0B-FBD6-4C1A-84E0-B57388EE6F47}"/>
    <cellStyle name="Normal 9 3 5 3 8" xfId="1532" xr:uid="{46E50684-8FDE-4E40-82CB-E22EA383B565}"/>
    <cellStyle name="Normal 9 3 5 4" xfId="257" xr:uid="{5BB29C80-00FC-43F9-A1C4-A5D8C120AF0F}"/>
    <cellStyle name="Normal 9 3 5 4 2" xfId="4345" xr:uid="{7FF95E66-DADD-4119-9482-F90159D9BE59}"/>
    <cellStyle name="Normal 9 3 5 4 2 2" xfId="9585" xr:uid="{9B0B33A9-6904-4B24-BC8C-42D88073B520}"/>
    <cellStyle name="Normal 9 3 5 4 2 3" xfId="6461" xr:uid="{767B965B-E2B6-41F3-8955-E345B00056B1}"/>
    <cellStyle name="Normal 9 3 5 4 3" xfId="3334" xr:uid="{0D56D506-39DD-4A46-9E4E-3375CC1135D0}"/>
    <cellStyle name="Normal 9 3 5 4 3 2" xfId="8573" xr:uid="{05F275E5-887F-44F9-A2EA-A83BD88EC943}"/>
    <cellStyle name="Normal 9 3 5 4 4" xfId="7554" xr:uid="{236F5072-EF27-48DB-8A22-063A4397C857}"/>
    <cellStyle name="Normal 9 3 5 4 5" xfId="5449" xr:uid="{ACC3A655-FE3E-4681-AEE1-5022410A8100}"/>
    <cellStyle name="Normal 9 3 5 4 6" xfId="2315" xr:uid="{BCCF0ECF-D102-4EB8-A393-9A426ADFD65E}"/>
    <cellStyle name="Normal 9 3 5 4 7" xfId="1289" xr:uid="{F3AB1CBD-F59F-406A-810D-F759E5EA7DF7}"/>
    <cellStyle name="Normal 9 3 5 5" xfId="743" xr:uid="{5D4F6D4C-F359-4C69-B9DB-319DFE1B8592}"/>
    <cellStyle name="Normal 9 3 5 5 2" xfId="4756" xr:uid="{D0E69132-FD6F-4779-807E-13E88F744E79}"/>
    <cellStyle name="Normal 9 3 5 5 2 2" xfId="9996" xr:uid="{805D55AB-FB10-4DD1-B7E4-8FEB4AFA106A}"/>
    <cellStyle name="Normal 9 3 5 5 2 3" xfId="6872" xr:uid="{43040585-A18D-4CAD-AB8A-DBF95D80AC96}"/>
    <cellStyle name="Normal 9 3 5 5 3" xfId="3815" xr:uid="{389771C6-CBE2-4D96-8BCD-C1B96101B215}"/>
    <cellStyle name="Normal 9 3 5 5 3 2" xfId="9054" xr:uid="{D3807A41-A6F4-4EAF-8D4B-2060FE5FC9EB}"/>
    <cellStyle name="Normal 9 3 5 5 4" xfId="8035" xr:uid="{60640165-BDDC-40FA-B0A6-2D80BCC8ABC9}"/>
    <cellStyle name="Normal 9 3 5 5 5" xfId="5930" xr:uid="{551E2226-A3F6-4E43-96BF-2790D3EBA0A9}"/>
    <cellStyle name="Normal 9 3 5 5 6" xfId="2796" xr:uid="{850D95DC-6965-45BC-AF4C-93F9C78B12F5}"/>
    <cellStyle name="Normal 9 3 5 5 7" xfId="1770" xr:uid="{4F55B64C-3655-43B1-B6A3-4B54E61BB456}"/>
    <cellStyle name="Normal 9 3 5 6" xfId="4298" xr:uid="{85F33A28-875F-4C74-913A-8DF48392C785}"/>
    <cellStyle name="Normal 9 3 5 6 2" xfId="9538" xr:uid="{03406F34-F721-45D2-AA22-99A704580732}"/>
    <cellStyle name="Normal 9 3 5 6 3" xfId="6414" xr:uid="{4326DA1B-9555-437D-832D-FAFCF2BF78FB}"/>
    <cellStyle name="Normal 9 3 5 7" xfId="3277" xr:uid="{AB18B0BA-31B4-4652-9B64-3AFD2EB1811E}"/>
    <cellStyle name="Normal 9 3 5 7 2" xfId="8516" xr:uid="{BDA7A125-23F9-458C-B194-85D3EA7A8D2B}"/>
    <cellStyle name="Normal 9 3 5 8" xfId="7497" xr:uid="{9F69AC65-B5D1-4FE8-A538-914F08D75813}"/>
    <cellStyle name="Normal 9 3 5 9" xfId="5392" xr:uid="{6729737D-7CCA-4709-8BA1-E1C32C247B26}"/>
    <cellStyle name="Normal 9 3 6" xfId="338" xr:uid="{D5712F7B-792E-4300-B44D-1C748D502356}"/>
    <cellStyle name="Normal 9 3 6 10" xfId="1370" xr:uid="{011C7036-C5E5-4038-AA1A-B533B001F18A}"/>
    <cellStyle name="Normal 9 3 6 2" xfId="583" xr:uid="{1F5F96F2-C10D-46A5-90E3-E76B0B9C73EE}"/>
    <cellStyle name="Normal 9 3 6 2 2" xfId="1066" xr:uid="{A88B870F-6810-45D6-9F01-A693A2968731}"/>
    <cellStyle name="Normal 9 3 6 2 2 2" xfId="5029" xr:uid="{487E9027-1655-4869-A39C-C49876C168BB}"/>
    <cellStyle name="Normal 9 3 6 2 2 2 2" xfId="10269" xr:uid="{75913CF4-CDDD-4A3D-A25C-DD61ECACCC28}"/>
    <cellStyle name="Normal 9 3 6 2 2 2 3" xfId="7145" xr:uid="{1911CC3D-F5AA-44EE-BFF2-5EC0A30C6937}"/>
    <cellStyle name="Normal 9 3 6 2 2 3" xfId="4138" xr:uid="{E035429E-6ADF-478D-A1F6-48763CA8EC33}"/>
    <cellStyle name="Normal 9 3 6 2 2 3 2" xfId="9377" xr:uid="{F9985321-1BD1-438C-A4B1-1BD1A216C556}"/>
    <cellStyle name="Normal 9 3 6 2 2 4" xfId="8358" xr:uid="{A49FD4DB-6D8D-45EC-A96D-EB1A0C59AC26}"/>
    <cellStyle name="Normal 9 3 6 2 2 5" xfId="6253" xr:uid="{40AB0675-816D-462B-A4B6-3F344AC664EE}"/>
    <cellStyle name="Normal 9 3 6 2 2 6" xfId="3119" xr:uid="{F0DA948E-B1F0-4856-81B5-839521403E02}"/>
    <cellStyle name="Normal 9 3 6 2 2 7" xfId="2093" xr:uid="{B8AEAF72-5D33-4FAD-937A-9F25E6FF597D}"/>
    <cellStyle name="Normal 9 3 6 2 3" xfId="4618" xr:uid="{C03507E2-61BC-46D3-B353-BD93F5C47381}"/>
    <cellStyle name="Normal 9 3 6 2 3 2" xfId="9858" xr:uid="{B0469BD3-EA65-42CB-8A04-6A14C4C60344}"/>
    <cellStyle name="Normal 9 3 6 2 3 3" xfId="6734" xr:uid="{FFD49B99-7216-46F5-A9C7-D1847986113E}"/>
    <cellStyle name="Normal 9 3 6 2 4" xfId="3657" xr:uid="{815F05C5-77CB-497E-9160-E865AC1DA881}"/>
    <cellStyle name="Normal 9 3 6 2 4 2" xfId="8896" xr:uid="{22394AA3-D6CD-445E-937D-68C858842D11}"/>
    <cellStyle name="Normal 9 3 6 2 5" xfId="7877" xr:uid="{5A1F2AA6-9C58-4166-9BB9-63E1D2A639D7}"/>
    <cellStyle name="Normal 9 3 6 2 6" xfId="5772" xr:uid="{EA5F2150-55BC-44CA-BBDF-756D2C568F93}"/>
    <cellStyle name="Normal 9 3 6 2 7" xfId="2638" xr:uid="{D5C1FD4C-0C39-4A11-86C2-D2492B59E80C}"/>
    <cellStyle name="Normal 9 3 6 2 8" xfId="1612" xr:uid="{348A1A77-4F90-4312-906A-EB244B80F696}"/>
    <cellStyle name="Normal 9 3 6 3" xfId="824" xr:uid="{16C95237-B883-437E-AB28-F992AC28FE86}"/>
    <cellStyle name="Normal 9 3 6 3 2" xfId="4822" xr:uid="{09D9C063-A177-40A7-8DD2-910281F22952}"/>
    <cellStyle name="Normal 9 3 6 3 2 2" xfId="10062" xr:uid="{372C38E5-F0B9-4812-914A-E19CCB2D4560}"/>
    <cellStyle name="Normal 9 3 6 3 2 3" xfId="6938" xr:uid="{66D883D1-E22E-45BD-815C-ECE6DFCD7DD7}"/>
    <cellStyle name="Normal 9 3 6 3 3" xfId="3896" xr:uid="{CF33F985-B996-4F01-A625-DEE4F0757695}"/>
    <cellStyle name="Normal 9 3 6 3 3 2" xfId="9135" xr:uid="{C30C8B7D-338C-4571-83B6-D6A35527CBFF}"/>
    <cellStyle name="Normal 9 3 6 3 4" xfId="8116" xr:uid="{6147614E-3BD3-40D4-A3AB-611015C163E8}"/>
    <cellStyle name="Normal 9 3 6 3 5" xfId="6011" xr:uid="{2809508E-5C7A-4171-9C39-066A538C4E35}"/>
    <cellStyle name="Normal 9 3 6 3 6" xfId="2877" xr:uid="{0DBC03F5-3709-4485-A6EA-042BD15C9903}"/>
    <cellStyle name="Normal 9 3 6 3 7" xfId="1851" xr:uid="{CE2B72B6-687B-4743-8513-AE0A0B9332D0}"/>
    <cellStyle name="Normal 9 3 6 4" xfId="4412" xr:uid="{D28881FF-CE4D-44C8-8429-D85BB5BA03ED}"/>
    <cellStyle name="Normal 9 3 6 4 2" xfId="9652" xr:uid="{9CC42C38-9952-41CA-A8CA-06E99FEFFBAC}"/>
    <cellStyle name="Normal 9 3 6 4 3" xfId="6528" xr:uid="{AE9DBEAA-4A50-4076-B72B-E57DD0B7EF46}"/>
    <cellStyle name="Normal 9 3 6 5" xfId="3415" xr:uid="{B765AEC8-AE39-46DD-8532-BA62ABBD8D24}"/>
    <cellStyle name="Normal 9 3 6 5 2" xfId="8654" xr:uid="{BC08310D-A9DE-4049-B705-01E8A51CA937}"/>
    <cellStyle name="Normal 9 3 6 6" xfId="7635" xr:uid="{D9024E62-D32A-4CFE-8C09-3B6AE0E7C0C2}"/>
    <cellStyle name="Normal 9 3 6 7" xfId="5530" xr:uid="{674F88FD-6970-4542-9DE8-07EA0CA68395}"/>
    <cellStyle name="Normal 9 3 6 8" xfId="10644" xr:uid="{53D63F09-B149-4718-AAA4-766C2665F26B}"/>
    <cellStyle name="Normal 9 3 6 9" xfId="2396" xr:uid="{A4807A3B-E9E2-4B36-9DBE-668F75467642}"/>
    <cellStyle name="Normal 9 3 7" xfId="381" xr:uid="{90A9DF6F-85C1-470C-841B-65FFBAEB5CDD}"/>
    <cellStyle name="Normal 9 3 7 10" xfId="1411" xr:uid="{7E39411B-26AD-4A16-8F9C-B1FBB722974F}"/>
    <cellStyle name="Normal 9 3 7 2" xfId="624" xr:uid="{D9B874A3-7A58-4178-A1BC-0BBC9909BA6D}"/>
    <cellStyle name="Normal 9 3 7 2 2" xfId="1107" xr:uid="{E4D8A0A1-886E-4B3B-A0AD-C2A5EDBD8548}"/>
    <cellStyle name="Normal 9 3 7 2 2 2" xfId="5065" xr:uid="{74CA35BE-B908-42BB-A5A0-FDA9216DB0EF}"/>
    <cellStyle name="Normal 9 3 7 2 2 2 2" xfId="10305" xr:uid="{51434D28-7EA0-4021-AA36-A8470D3BB4A2}"/>
    <cellStyle name="Normal 9 3 7 2 2 2 3" xfId="7181" xr:uid="{C1CE1CB4-5E1E-4E56-A192-0F2B662BE5F1}"/>
    <cellStyle name="Normal 9 3 7 2 2 3" xfId="4179" xr:uid="{D0D3E5EE-5B8B-45E2-91AD-830DAC53DF9F}"/>
    <cellStyle name="Normal 9 3 7 2 2 3 2" xfId="9418" xr:uid="{0E542567-738D-460E-BA45-7B2BB5F57285}"/>
    <cellStyle name="Normal 9 3 7 2 2 4" xfId="8399" xr:uid="{A61B9E43-8EB5-4E62-88A4-742CB66DCCB0}"/>
    <cellStyle name="Normal 9 3 7 2 2 5" xfId="6294" xr:uid="{5D71207D-C3AF-4D5F-A692-ADAD1AD8BD96}"/>
    <cellStyle name="Normal 9 3 7 2 2 6" xfId="3160" xr:uid="{0E2BC038-1A22-4E4C-A5E9-4982459C2724}"/>
    <cellStyle name="Normal 9 3 7 2 2 7" xfId="2134" xr:uid="{DED8673A-91E5-4CFE-8B75-F20A99D16131}"/>
    <cellStyle name="Normal 9 3 7 2 3" xfId="4654" xr:uid="{645EBEC3-2BFB-4C94-A31E-DF0492881AD4}"/>
    <cellStyle name="Normal 9 3 7 2 3 2" xfId="9894" xr:uid="{83367583-4956-4C2C-B107-73DD9B35D44C}"/>
    <cellStyle name="Normal 9 3 7 2 3 3" xfId="6770" xr:uid="{C24944CC-6D51-4DCA-A69D-A4A62A18F4C2}"/>
    <cellStyle name="Normal 9 3 7 2 4" xfId="3698" xr:uid="{1E542C48-84D9-4E60-B485-0D02B5048CEA}"/>
    <cellStyle name="Normal 9 3 7 2 4 2" xfId="8937" xr:uid="{3719A222-78D6-478B-85BC-72C2D91547D9}"/>
    <cellStyle name="Normal 9 3 7 2 5" xfId="7918" xr:uid="{360CCF99-A6DA-4546-AA8A-77F25C3C7C2A}"/>
    <cellStyle name="Normal 9 3 7 2 6" xfId="5813" xr:uid="{A6F6CB67-EBAD-442E-88D0-E32081B0EA2F}"/>
    <cellStyle name="Normal 9 3 7 2 7" xfId="2679" xr:uid="{CE7D919E-2CD5-497A-92CE-DD10A28676B7}"/>
    <cellStyle name="Normal 9 3 7 2 8" xfId="1653" xr:uid="{9676ACD8-8FC6-44D7-8999-9F33ED6759C3}"/>
    <cellStyle name="Normal 9 3 7 3" xfId="865" xr:uid="{F406946D-5C61-4C84-AE31-E832B0703605}"/>
    <cellStyle name="Normal 9 3 7 3 2" xfId="4858" xr:uid="{5D311646-7490-42F4-85F2-49658B6E3ABA}"/>
    <cellStyle name="Normal 9 3 7 3 2 2" xfId="10098" xr:uid="{264A350B-0129-410F-B56E-21F16F10630A}"/>
    <cellStyle name="Normal 9 3 7 3 2 3" xfId="6974" xr:uid="{50D6C9F8-F478-4CB0-A94A-DC14B28F294F}"/>
    <cellStyle name="Normal 9 3 7 3 3" xfId="3937" xr:uid="{12D60D8D-0F7B-413F-A64D-8D4223DD9B2E}"/>
    <cellStyle name="Normal 9 3 7 3 3 2" xfId="9176" xr:uid="{0D295996-F0E9-447C-8B79-EDC0C114C0E1}"/>
    <cellStyle name="Normal 9 3 7 3 4" xfId="8157" xr:uid="{E303C86B-2A99-4DCF-A97B-19F6C7D2CCFB}"/>
    <cellStyle name="Normal 9 3 7 3 5" xfId="6052" xr:uid="{B59FAEB5-D1D1-4E91-AA70-F27CA9CB9953}"/>
    <cellStyle name="Normal 9 3 7 3 6" xfId="2918" xr:uid="{2D21D24B-F7C8-4B54-8418-23A95B434F81}"/>
    <cellStyle name="Normal 9 3 7 3 7" xfId="1892" xr:uid="{FCD9C909-6A84-4065-B8FE-E2EE613D084D}"/>
    <cellStyle name="Normal 9 3 7 4" xfId="4447" xr:uid="{0126BE06-2D77-48CB-8D18-B4865BB21467}"/>
    <cellStyle name="Normal 9 3 7 4 2" xfId="9687" xr:uid="{8F436073-C838-4EDF-8062-AFF1D8A2B46E}"/>
    <cellStyle name="Normal 9 3 7 4 3" xfId="6563" xr:uid="{418EC89E-1764-4022-BDFC-83BC85374E69}"/>
    <cellStyle name="Normal 9 3 7 5" xfId="3456" xr:uid="{B430B982-607F-4E87-8BF0-13668D122337}"/>
    <cellStyle name="Normal 9 3 7 5 2" xfId="8695" xr:uid="{7BEAF4A7-7E26-4ECE-B65D-F489DF7A4884}"/>
    <cellStyle name="Normal 9 3 7 6" xfId="7676" xr:uid="{98A32C50-5BBE-419D-AB2F-17106267A25E}"/>
    <cellStyle name="Normal 9 3 7 7" xfId="5571" xr:uid="{EF7C3944-9A2D-4DB7-9A22-B606BFC4A2D7}"/>
    <cellStyle name="Normal 9 3 7 8" xfId="10685" xr:uid="{06AFE0AD-1E86-4C75-BE4E-8AC73CE3C6A8}"/>
    <cellStyle name="Normal 9 3 7 9" xfId="2437" xr:uid="{F1E299A3-29C7-4F66-87F9-0086B86FA707}"/>
    <cellStyle name="Normal 9 3 8" xfId="422" xr:uid="{3EB5A975-1EBA-4D38-9A16-C9A7223BEEB6}"/>
    <cellStyle name="Normal 9 3 8 10" xfId="1452" xr:uid="{06E764C0-2487-4B13-A77F-01AC25407A36}"/>
    <cellStyle name="Normal 9 3 8 2" xfId="665" xr:uid="{095FB36C-F8F7-49EA-A445-D5DA596EFB2F}"/>
    <cellStyle name="Normal 9 3 8 2 2" xfId="1148" xr:uid="{7D1BEE92-F73F-4059-905A-039B41F49214}"/>
    <cellStyle name="Normal 9 3 8 2 2 2" xfId="5101" xr:uid="{B26685A1-FDB7-44FB-AC4C-BF4D392EF182}"/>
    <cellStyle name="Normal 9 3 8 2 2 2 2" xfId="10341" xr:uid="{17ED996D-3434-4750-9EA5-A730C67416C5}"/>
    <cellStyle name="Normal 9 3 8 2 2 2 3" xfId="7217" xr:uid="{A317A8F9-5F76-4312-B61F-BD8CD963DF74}"/>
    <cellStyle name="Normal 9 3 8 2 2 3" xfId="4220" xr:uid="{3E399197-C562-47CA-A337-29F3134561FE}"/>
    <cellStyle name="Normal 9 3 8 2 2 3 2" xfId="9459" xr:uid="{B0DE22E1-1559-4569-98C3-E28558FA70EF}"/>
    <cellStyle name="Normal 9 3 8 2 2 4" xfId="8440" xr:uid="{43C9A383-E3AB-4B5B-9D31-2919EC8F4DBA}"/>
    <cellStyle name="Normal 9 3 8 2 2 5" xfId="6335" xr:uid="{8423F4E8-4F4B-430E-AD94-2D7EF7FF0293}"/>
    <cellStyle name="Normal 9 3 8 2 2 6" xfId="3201" xr:uid="{FA0EDEA6-C61E-45B2-9AAE-4FFBE72460A9}"/>
    <cellStyle name="Normal 9 3 8 2 2 7" xfId="2175" xr:uid="{17DD9F74-AD75-48E3-95FF-4435B8ABAE2A}"/>
    <cellStyle name="Normal 9 3 8 2 3" xfId="4690" xr:uid="{82048C58-0097-45F6-A2C9-05CE1769E4FA}"/>
    <cellStyle name="Normal 9 3 8 2 3 2" xfId="9930" xr:uid="{46F99830-6F19-4959-9738-20A04539099A}"/>
    <cellStyle name="Normal 9 3 8 2 3 3" xfId="6806" xr:uid="{E975217F-12B0-4513-A1D0-53DE50B13EE3}"/>
    <cellStyle name="Normal 9 3 8 2 4" xfId="3739" xr:uid="{F70CC403-10B0-4413-A321-FB2AE1CC49D1}"/>
    <cellStyle name="Normal 9 3 8 2 4 2" xfId="8978" xr:uid="{187EAF73-A589-420E-B80B-9D877942C877}"/>
    <cellStyle name="Normal 9 3 8 2 5" xfId="7959" xr:uid="{D130CE75-933F-40CE-90F9-0AF3E774EE24}"/>
    <cellStyle name="Normal 9 3 8 2 6" xfId="5854" xr:uid="{0AAE1608-21AB-4729-A4CD-739A4C9B4FA5}"/>
    <cellStyle name="Normal 9 3 8 2 7" xfId="2720" xr:uid="{19F9B6FF-3E6B-4B56-865F-5CB4E3A93D66}"/>
    <cellStyle name="Normal 9 3 8 2 8" xfId="1694" xr:uid="{085F33FC-7D06-4DF2-9DC3-27650F36DE46}"/>
    <cellStyle name="Normal 9 3 8 3" xfId="906" xr:uid="{F6A1C8CB-7498-493C-BC8E-343116FEFF25}"/>
    <cellStyle name="Normal 9 3 8 3 2" xfId="4894" xr:uid="{DD32B6F3-30F4-410B-B7A0-3065582A4BD6}"/>
    <cellStyle name="Normal 9 3 8 3 2 2" xfId="10134" xr:uid="{E24CEE67-8A9A-4260-9589-B4BD0759DCEE}"/>
    <cellStyle name="Normal 9 3 8 3 2 3" xfId="7010" xr:uid="{8A65A95D-0D29-422C-9EAD-2EF2BE146C3E}"/>
    <cellStyle name="Normal 9 3 8 3 3" xfId="3978" xr:uid="{FC0FA96F-965A-4062-912B-B87A1A1A2012}"/>
    <cellStyle name="Normal 9 3 8 3 3 2" xfId="9217" xr:uid="{2A352113-89B0-4FC4-98F4-EA06530CF9F9}"/>
    <cellStyle name="Normal 9 3 8 3 4" xfId="8198" xr:uid="{9468379F-7A38-4A1D-B933-5BE3BCE163C7}"/>
    <cellStyle name="Normal 9 3 8 3 5" xfId="6093" xr:uid="{7D37ECA9-E4D1-4B90-970D-0232ACE8D5A0}"/>
    <cellStyle name="Normal 9 3 8 3 6" xfId="2959" xr:uid="{0167F104-56E9-49DA-9DEB-B21AC693858E}"/>
    <cellStyle name="Normal 9 3 8 3 7" xfId="1933" xr:uid="{4AF448D9-01D4-4E37-83EF-E959C51C79C3}"/>
    <cellStyle name="Normal 9 3 8 4" xfId="4483" xr:uid="{458ACD65-DE2E-42D8-A697-F0CA5E3B8F16}"/>
    <cellStyle name="Normal 9 3 8 4 2" xfId="9723" xr:uid="{1820C805-1E37-4846-A937-030448E7896B}"/>
    <cellStyle name="Normal 9 3 8 4 3" xfId="6599" xr:uid="{0DC07F4D-3D00-4AF8-947E-40AD6F0B0941}"/>
    <cellStyle name="Normal 9 3 8 5" xfId="3497" xr:uid="{C0AD228D-AA33-4DAE-86AF-D3D36C48C695}"/>
    <cellStyle name="Normal 9 3 8 5 2" xfId="8736" xr:uid="{F054FE8A-CFCC-4384-BD58-5F01627B1DEA}"/>
    <cellStyle name="Normal 9 3 8 6" xfId="7717" xr:uid="{84912CAF-40FA-4FB5-AF19-5785EFDA0609}"/>
    <cellStyle name="Normal 9 3 8 7" xfId="5612" xr:uid="{5D90EC33-722A-45A5-B940-15B016ED72B7}"/>
    <cellStyle name="Normal 9 3 8 8" xfId="10726" xr:uid="{BD673FDE-3B0F-409A-9D9D-3B3344E33A0C}"/>
    <cellStyle name="Normal 9 3 8 9" xfId="2478" xr:uid="{79F9E219-99CC-430B-99F8-A808F6DDA0C2}"/>
    <cellStyle name="Normal 9 3 9" xfId="280" xr:uid="{9BB2436F-B61E-4430-9FD9-8C25A42BDEF7}"/>
    <cellStyle name="Normal 9 3 9 2" xfId="526" xr:uid="{8247F757-0DF0-4768-8C23-9FA0B81E4672}"/>
    <cellStyle name="Normal 9 3 9 2 2" xfId="1009" xr:uid="{EA0D7DA7-7C4E-40D1-9E65-28C98CD67C74}"/>
    <cellStyle name="Normal 9 3 9 2 2 2" xfId="4982" xr:uid="{2791BA7A-D459-45B8-85FE-B99D41A81C18}"/>
    <cellStyle name="Normal 9 3 9 2 2 2 2" xfId="10222" xr:uid="{19699E1F-6573-40CD-946F-3BECC48D1416}"/>
    <cellStyle name="Normal 9 3 9 2 2 2 3" xfId="7098" xr:uid="{2A90FF16-2896-4724-81AD-9C469637BBA8}"/>
    <cellStyle name="Normal 9 3 9 2 2 3" xfId="4081" xr:uid="{0E7FCCCA-F36D-4FDB-9C0B-66553319B4B6}"/>
    <cellStyle name="Normal 9 3 9 2 2 3 2" xfId="9320" xr:uid="{533FAFC6-1183-4193-A43A-450EBB9EC4D4}"/>
    <cellStyle name="Normal 9 3 9 2 2 4" xfId="8301" xr:uid="{DC4186A1-49F3-41C2-8958-F9C4044D2D8C}"/>
    <cellStyle name="Normal 9 3 9 2 2 5" xfId="6196" xr:uid="{E8D54B61-A1C6-4F9D-AE33-754EC9F6E57A}"/>
    <cellStyle name="Normal 9 3 9 2 2 6" xfId="3062" xr:uid="{DC63D0FF-75F4-4C73-8FCF-D8D6FAE70D4A}"/>
    <cellStyle name="Normal 9 3 9 2 2 7" xfId="2036" xr:uid="{503B5645-D938-4E68-A32E-E4E6BD606904}"/>
    <cellStyle name="Normal 9 3 9 2 3" xfId="4570" xr:uid="{655CD73D-4975-40F5-81E3-A327F39A97A7}"/>
    <cellStyle name="Normal 9 3 9 2 3 2" xfId="9810" xr:uid="{6EA0E7C7-2DAC-475D-9ADE-D9951EDB72E8}"/>
    <cellStyle name="Normal 9 3 9 2 3 3" xfId="6686" xr:uid="{14951459-049F-411E-8827-C134564B5954}"/>
    <cellStyle name="Normal 9 3 9 2 4" xfId="3600" xr:uid="{B5ABDA5A-715C-4FA3-AA4F-59CFDBE651DF}"/>
    <cellStyle name="Normal 9 3 9 2 4 2" xfId="8839" xr:uid="{D64B589C-DB32-499E-B7E9-A3207CB1AF62}"/>
    <cellStyle name="Normal 9 3 9 2 5" xfId="7820" xr:uid="{5825E4EF-D323-43CA-BBA5-79CDBA72D25B}"/>
    <cellStyle name="Normal 9 3 9 2 6" xfId="5715" xr:uid="{3E3BD087-17B8-459E-84DD-CF9315FA3965}"/>
    <cellStyle name="Normal 9 3 9 2 7" xfId="2581" xr:uid="{AC613291-4B4C-4B09-96DC-FDF4AB2C3973}"/>
    <cellStyle name="Normal 9 3 9 2 8" xfId="1555" xr:uid="{C6B0DC40-7BE2-4A28-9DE6-376CFC8A65A9}"/>
    <cellStyle name="Normal 9 3 9 3" xfId="766" xr:uid="{BA6F98C8-DC8A-451D-B15D-46A5014EFDB6}"/>
    <cellStyle name="Normal 9 3 9 3 2" xfId="4774" xr:uid="{039105C2-1B07-4FDF-B09E-E9E01C3DB700}"/>
    <cellStyle name="Normal 9 3 9 3 2 2" xfId="10014" xr:uid="{0AE1A201-3A91-4E58-AC51-75684BAFBBD3}"/>
    <cellStyle name="Normal 9 3 9 3 2 3" xfId="6890" xr:uid="{86FF79B9-127C-4B38-8299-212D94DD5DD3}"/>
    <cellStyle name="Normal 9 3 9 3 3" xfId="3838" xr:uid="{5117AA6A-5400-43DE-A0D8-C2FDE30A6B4B}"/>
    <cellStyle name="Normal 9 3 9 3 3 2" xfId="9077" xr:uid="{6EF571F6-42F0-4C25-BB38-1C1B0AD08CED}"/>
    <cellStyle name="Normal 9 3 9 3 4" xfId="8058" xr:uid="{769F4328-F1F1-4685-B2EF-977EA5ED1A47}"/>
    <cellStyle name="Normal 9 3 9 3 5" xfId="5953" xr:uid="{A2259DFE-C8E4-4CEB-A2BB-1FCA4D99088A}"/>
    <cellStyle name="Normal 9 3 9 3 6" xfId="2819" xr:uid="{469EB056-9096-41BF-9B03-AE33569A993F}"/>
    <cellStyle name="Normal 9 3 9 3 7" xfId="1793" xr:uid="{C9BAEE89-B6E1-4DAD-959C-6F230A6DAA65}"/>
    <cellStyle name="Normal 9 3 9 4" xfId="4364" xr:uid="{1F8F34F7-2C6A-4CA6-B0DF-54D3045D1A9B}"/>
    <cellStyle name="Normal 9 3 9 4 2" xfId="9604" xr:uid="{D5FD48DD-EEBF-4573-80F8-BE029E75E333}"/>
    <cellStyle name="Normal 9 3 9 4 3" xfId="6480" xr:uid="{FA083F52-6280-46BB-B259-0086BF8788A7}"/>
    <cellStyle name="Normal 9 3 9 5" xfId="3357" xr:uid="{C9BA4DC7-1574-45C8-961E-C70EDBF78D67}"/>
    <cellStyle name="Normal 9 3 9 5 2" xfId="8596" xr:uid="{B83997FE-8221-4B6C-9C55-1BC4AE4765C7}"/>
    <cellStyle name="Normal 9 3 9 6" xfId="7577" xr:uid="{809EDDEF-AEE6-445C-9B9F-9EC47C1E37B1}"/>
    <cellStyle name="Normal 9 3 9 7" xfId="5472" xr:uid="{2007D6A3-7D15-4744-AB44-82A63D4A3542}"/>
    <cellStyle name="Normal 9 3 9 8" xfId="2338" xr:uid="{8789A254-2AE1-4F4C-94D0-9E2E6D4E4EE4}"/>
    <cellStyle name="Normal 9 3 9 9" xfId="1312" xr:uid="{D2CA4FA3-E009-46CF-8789-9DD89CFB7DBE}"/>
    <cellStyle name="Normal 9 4" xfId="161" xr:uid="{416BE728-2D7F-4B20-8E0F-C99966F515AC}"/>
    <cellStyle name="Normal 9 4 2" xfId="162" xr:uid="{885A23A1-E427-48DE-B665-F5286B307BE8}"/>
    <cellStyle name="Normal 9 5" xfId="163" xr:uid="{D6E7E720-058D-4BCF-BB40-513EAD47CF87}"/>
    <cellStyle name="Normal 9 5 10" xfId="226" xr:uid="{29B2AC72-434A-4401-8FED-7479C6B7622E}"/>
    <cellStyle name="Normal 9 5 10 2" xfId="4319" xr:uid="{D9B0B970-4A8C-48AA-9DFA-AAB510FB9676}"/>
    <cellStyle name="Normal 9 5 10 2 2" xfId="9559" xr:uid="{348D388C-4EC3-4AF7-9F21-CD5B214941A6}"/>
    <cellStyle name="Normal 9 5 10 2 3" xfId="6435" xr:uid="{CDAE2986-0CFD-4E74-9CE8-4B7DC9426626}"/>
    <cellStyle name="Normal 9 5 10 3" xfId="3303" xr:uid="{9B7A919A-9433-4864-A881-D1DF80425938}"/>
    <cellStyle name="Normal 9 5 10 3 2" xfId="8542" xr:uid="{177B2D19-154F-45AD-A869-5EFA69ECE98D}"/>
    <cellStyle name="Normal 9 5 10 4" xfId="7523" xr:uid="{B0E4F909-81EA-4D7F-9E13-34F32FF25D61}"/>
    <cellStyle name="Normal 9 5 10 5" xfId="5418" xr:uid="{C876113D-F3E7-46D4-8387-714AE45E9971}"/>
    <cellStyle name="Normal 9 5 10 6" xfId="2284" xr:uid="{6255FF5A-0667-4FD8-B586-AFB8B31FBEAB}"/>
    <cellStyle name="Normal 9 5 10 7" xfId="1258" xr:uid="{3FE94469-A755-4CC2-B27E-E2D81A47D7A9}"/>
    <cellStyle name="Normal 9 5 11" xfId="712" xr:uid="{D24CB873-8744-418A-8B90-184A76F0D94F}"/>
    <cellStyle name="Normal 9 5 11 2" xfId="4729" xr:uid="{2A29CE07-A424-4C83-B592-F85086053DE5}"/>
    <cellStyle name="Normal 9 5 11 2 2" xfId="9969" xr:uid="{C9D99F1A-CB58-46EB-ADF8-DAF425E3C06B}"/>
    <cellStyle name="Normal 9 5 11 2 3" xfId="6845" xr:uid="{070DF20E-676C-4D67-8FB8-44C15258A83C}"/>
    <cellStyle name="Normal 9 5 11 3" xfId="3784" xr:uid="{3024324C-9080-4929-82F1-3E5DC287EFE2}"/>
    <cellStyle name="Normal 9 5 11 3 2" xfId="9023" xr:uid="{0D27EDC5-94E0-48B5-B23B-315B4D673B19}"/>
    <cellStyle name="Normal 9 5 11 4" xfId="8004" xr:uid="{CDD3B3E6-BF29-4729-91D4-C09037AEF15E}"/>
    <cellStyle name="Normal 9 5 11 5" xfId="5899" xr:uid="{929CB829-0286-46E6-B6C8-3EBD6B72D239}"/>
    <cellStyle name="Normal 9 5 11 6" xfId="2765" xr:uid="{F22B1F69-8E35-48A2-91B9-6E2C21F6EADE}"/>
    <cellStyle name="Normal 9 5 11 7" xfId="1739" xr:uid="{943D3F37-8A17-40B3-ADD9-259565ED280A}"/>
    <cellStyle name="Normal 9 5 12" xfId="4272" xr:uid="{EDFEF84C-409E-4CDD-8D1B-89B4276E574B}"/>
    <cellStyle name="Normal 9 5 12 2" xfId="9512" xr:uid="{017E0783-5571-4652-B732-6504B834CB5E}"/>
    <cellStyle name="Normal 9 5 12 3" xfId="6388" xr:uid="{F3D7D1E5-1C22-48DA-AE5B-6B04BBF45C88}"/>
    <cellStyle name="Normal 9 5 13" xfId="3246" xr:uid="{9B518A5C-1D9B-4824-94CF-F8D15DBCA7B5}"/>
    <cellStyle name="Normal 9 5 13 2" xfId="8485" xr:uid="{C0C9E3C9-85D6-4C3A-A61E-A4A7D242A315}"/>
    <cellStyle name="Normal 9 5 14" xfId="7466" xr:uid="{51BB6122-FC14-47BD-9703-11C37FCC618B}"/>
    <cellStyle name="Normal 9 5 15" xfId="5361" xr:uid="{BB2188B8-4AE8-406E-B460-86C549E7BCD4}"/>
    <cellStyle name="Normal 9 5 16" xfId="10590" xr:uid="{07A37305-5979-491D-B05F-92F161EEB573}"/>
    <cellStyle name="Normal 9 5 17" xfId="10771" xr:uid="{CE8D2F58-9A06-47CC-AB15-22D8521DDFD0}"/>
    <cellStyle name="Normal 9 5 18" xfId="2227" xr:uid="{B396029A-0FC5-4D88-961F-F7490AE23835}"/>
    <cellStyle name="Normal 9 5 19" xfId="1201" xr:uid="{0CFA6E76-9DCD-4D64-B408-63FB73ECA1CF}"/>
    <cellStyle name="Normal 9 5 2" xfId="164" xr:uid="{CC6ED951-C484-4303-8642-042EAEBE2E0D}"/>
    <cellStyle name="Normal 9 5 2 10" xfId="4273" xr:uid="{32A22C6E-60FC-400C-96DE-3BD71391202B}"/>
    <cellStyle name="Normal 9 5 2 10 2" xfId="9513" xr:uid="{7CB330A5-5845-4079-8807-5BA17C70457C}"/>
    <cellStyle name="Normal 9 5 2 10 3" xfId="6389" xr:uid="{78CF4711-666B-4416-8A55-93EA589AFB5A}"/>
    <cellStyle name="Normal 9 5 2 11" xfId="3247" xr:uid="{A06EEA00-CE99-44E3-85D2-935F85DD4FC3}"/>
    <cellStyle name="Normal 9 5 2 11 2" xfId="8486" xr:uid="{23915F8C-FF1F-44DF-AC4A-F468F3765202}"/>
    <cellStyle name="Normal 9 5 2 12" xfId="7467" xr:uid="{1A9D95A1-3E7F-4D04-BF61-C2D953ECCA80}"/>
    <cellStyle name="Normal 9 5 2 13" xfId="5362" xr:uid="{FDEBB3FD-2226-4655-A6C0-AEFB5C5A34E6}"/>
    <cellStyle name="Normal 9 5 2 14" xfId="10591" xr:uid="{C3921396-A077-4597-B91E-B1150DCD0DF6}"/>
    <cellStyle name="Normal 9 5 2 15" xfId="10772" xr:uid="{E056FA36-917A-4848-8C7F-8B1ED6DB08D8}"/>
    <cellStyle name="Normal 9 5 2 16" xfId="2228" xr:uid="{B4B1F758-AAAB-4B74-A1D4-471AF5AE2EFE}"/>
    <cellStyle name="Normal 9 5 2 17" xfId="1202" xr:uid="{A71EDE95-C7F8-4509-B0BB-B07D7370AA9C}"/>
    <cellStyle name="Normal 9 5 2 2" xfId="206" xr:uid="{4C5E02F5-26E5-4765-BCAF-C576529E9080}"/>
    <cellStyle name="Normal 9 5 2 2 10" xfId="10628" xr:uid="{17F6DD16-98D6-477C-98D8-7C324D572BB6}"/>
    <cellStyle name="Normal 9 5 2 2 11" xfId="2265" xr:uid="{96F101D7-734E-47FF-A9B1-9F9352437157}"/>
    <cellStyle name="Normal 9 5 2 2 12" xfId="1239" xr:uid="{C56539FC-2048-4F6B-AD0C-361AE507FEF1}"/>
    <cellStyle name="Normal 9 5 2 2 2" xfId="322" xr:uid="{419936E0-1787-44A8-9495-748A151AE606}"/>
    <cellStyle name="Normal 9 5 2 2 2 2" xfId="567" xr:uid="{BEF8827F-C822-4742-8EB5-DFFA26FF3E17}"/>
    <cellStyle name="Normal 9 5 2 2 2 2 2" xfId="1050" xr:uid="{81AD7CBE-13C4-42CA-BF80-0DEF9E3D3574}"/>
    <cellStyle name="Normal 9 5 2 2 2 2 2 2" xfId="5018" xr:uid="{5D15C9C1-99CB-45D7-9CE5-9173ECFAE313}"/>
    <cellStyle name="Normal 9 5 2 2 2 2 2 2 2" xfId="10258" xr:uid="{0E51562C-F2E1-48CB-9CF6-1E103D4B9AE3}"/>
    <cellStyle name="Normal 9 5 2 2 2 2 2 2 3" xfId="7134" xr:uid="{791BE290-CDD9-434D-AED8-9D6401BC3F62}"/>
    <cellStyle name="Normal 9 5 2 2 2 2 2 3" xfId="4122" xr:uid="{B414620B-79D2-4FAD-B015-9483F30A3AA6}"/>
    <cellStyle name="Normal 9 5 2 2 2 2 2 3 2" xfId="9361" xr:uid="{98E7D634-B914-4D8C-AC79-3AA4933757CA}"/>
    <cellStyle name="Normal 9 5 2 2 2 2 2 4" xfId="8342" xr:uid="{77103B18-AAE2-4AC1-A8C0-86F3F9BDBA55}"/>
    <cellStyle name="Normal 9 5 2 2 2 2 2 5" xfId="6237" xr:uid="{34E8CD65-CBF3-4203-92FB-D4F5B239BB01}"/>
    <cellStyle name="Normal 9 5 2 2 2 2 2 6" xfId="3103" xr:uid="{06856951-2737-4FA1-8A74-024FBB1514D1}"/>
    <cellStyle name="Normal 9 5 2 2 2 2 2 7" xfId="2077" xr:uid="{DE5093D9-6A36-486B-BA5B-ADCE543F6AE1}"/>
    <cellStyle name="Normal 9 5 2 2 2 2 3" xfId="4607" xr:uid="{4DA15288-497E-4E0C-A8DC-CE52457E347F}"/>
    <cellStyle name="Normal 9 5 2 2 2 2 3 2" xfId="9847" xr:uid="{257A7367-DEEE-4BBB-A0AA-4F1073AF3A15}"/>
    <cellStyle name="Normal 9 5 2 2 2 2 3 3" xfId="6723" xr:uid="{82BF9364-D40E-4618-91D7-F2A70993FB04}"/>
    <cellStyle name="Normal 9 5 2 2 2 2 4" xfId="3641" xr:uid="{7008859F-6F26-400A-9D44-E1BC42AF25EF}"/>
    <cellStyle name="Normal 9 5 2 2 2 2 4 2" xfId="8880" xr:uid="{4BFA9EA2-5D63-4986-85AB-3CE1084899FF}"/>
    <cellStyle name="Normal 9 5 2 2 2 2 5" xfId="7861" xr:uid="{1482279D-4F83-43BA-9A92-386285E0F4F1}"/>
    <cellStyle name="Normal 9 5 2 2 2 2 6" xfId="5756" xr:uid="{2777311D-F981-463A-86B1-7151F7C1A7FB}"/>
    <cellStyle name="Normal 9 5 2 2 2 2 7" xfId="2622" xr:uid="{5DD4B1AA-9FA0-40DB-ACA7-E14CF6D6F6A2}"/>
    <cellStyle name="Normal 9 5 2 2 2 2 8" xfId="1596" xr:uid="{9BC5B61D-EA53-48AC-9994-5A8A7945BDE0}"/>
    <cellStyle name="Normal 9 5 2 2 2 3" xfId="808" xr:uid="{1C4D9E72-8BAD-4BE9-8FE5-0BF1FF2D0B81}"/>
    <cellStyle name="Normal 9 5 2 2 2 3 2" xfId="4811" xr:uid="{5D400C14-F6B4-4737-9A8C-6428B05FFAC3}"/>
    <cellStyle name="Normal 9 5 2 2 2 3 2 2" xfId="10051" xr:uid="{15364723-AFD0-470F-9A69-365FAD9220BA}"/>
    <cellStyle name="Normal 9 5 2 2 2 3 2 3" xfId="6927" xr:uid="{B1525D5C-3713-4E23-A7E8-94B36705BF8F}"/>
    <cellStyle name="Normal 9 5 2 2 2 3 3" xfId="3880" xr:uid="{0E427B04-40EF-4DB4-A98A-D9D9E0FFD1E5}"/>
    <cellStyle name="Normal 9 5 2 2 2 3 3 2" xfId="9119" xr:uid="{7B3A49CD-8736-4D88-B874-B86DC1C16475}"/>
    <cellStyle name="Normal 9 5 2 2 2 3 4" xfId="8100" xr:uid="{CFFFD6A4-2B4F-4ACF-86E9-5DA7A40D3059}"/>
    <cellStyle name="Normal 9 5 2 2 2 3 5" xfId="5995" xr:uid="{9273AF5F-7484-4654-8A6F-BDD66E1AF332}"/>
    <cellStyle name="Normal 9 5 2 2 2 3 6" xfId="2861" xr:uid="{0AFFB0CB-947E-4EDE-84FD-06E97CF386F7}"/>
    <cellStyle name="Normal 9 5 2 2 2 3 7" xfId="1835" xr:uid="{F90FD583-2ADF-4943-98E8-0DACB3045221}"/>
    <cellStyle name="Normal 9 5 2 2 2 4" xfId="4401" xr:uid="{7E3629D5-20E8-45B1-8EE5-410F3116FD22}"/>
    <cellStyle name="Normal 9 5 2 2 2 4 2" xfId="9641" xr:uid="{0D41F81A-3BE4-484F-9038-5FD9E2C7DA23}"/>
    <cellStyle name="Normal 9 5 2 2 2 4 3" xfId="6517" xr:uid="{D75B378B-7860-4056-BAA2-7FFA5FFDE2CC}"/>
    <cellStyle name="Normal 9 5 2 2 2 5" xfId="3399" xr:uid="{0F4228AB-D815-442C-B871-8A38F39064C7}"/>
    <cellStyle name="Normal 9 5 2 2 2 5 2" xfId="8638" xr:uid="{D3EDAA66-1C2B-4867-9B32-82BC895A85A4}"/>
    <cellStyle name="Normal 9 5 2 2 2 6" xfId="7619" xr:uid="{7C2B9E21-4118-4382-A2AC-6F1CC26CE30D}"/>
    <cellStyle name="Normal 9 5 2 2 2 7" xfId="5514" xr:uid="{29360125-F9E9-43C5-97A8-067327782617}"/>
    <cellStyle name="Normal 9 5 2 2 2 8" xfId="2380" xr:uid="{1A965220-A47A-4F7F-8AB7-0471EB4D2C4B}"/>
    <cellStyle name="Normal 9 5 2 2 2 9" xfId="1354" xr:uid="{548FD3E7-037F-410F-AFF5-BEA06A959487}"/>
    <cellStyle name="Normal 9 5 2 2 3" xfId="510" xr:uid="{D0752149-6882-403A-8D05-77C0EBB0144B}"/>
    <cellStyle name="Normal 9 5 2 2 3 2" xfId="993" xr:uid="{C6A0CBA7-9946-46D8-AD29-6DBF1447EBD3}"/>
    <cellStyle name="Normal 9 5 2 2 3 2 2" xfId="4970" xr:uid="{845D412B-62A3-440B-A37F-9F2C1A6EF308}"/>
    <cellStyle name="Normal 9 5 2 2 3 2 2 2" xfId="10210" xr:uid="{FF85401D-18E7-4D82-8E7B-6485F631F939}"/>
    <cellStyle name="Normal 9 5 2 2 3 2 2 3" xfId="7086" xr:uid="{BAC2EE63-2841-40E6-822D-D3AF1055C544}"/>
    <cellStyle name="Normal 9 5 2 2 3 2 3" xfId="4065" xr:uid="{03C8F114-B9D0-4D1E-AD9B-0FD0F144EC70}"/>
    <cellStyle name="Normal 9 5 2 2 3 2 3 2" xfId="9304" xr:uid="{96B13D5C-E840-464C-B65C-D5B0B31E25B5}"/>
    <cellStyle name="Normal 9 5 2 2 3 2 4" xfId="8285" xr:uid="{8FBE38C5-32E2-48E7-9D04-FE4CF58D9A1C}"/>
    <cellStyle name="Normal 9 5 2 2 3 2 5" xfId="6180" xr:uid="{DDF01046-B6F2-4C2C-BE12-DEF117F89C19}"/>
    <cellStyle name="Normal 9 5 2 2 3 2 6" xfId="3046" xr:uid="{A6AE433E-7A0E-4935-A8F3-6520CB22C5E3}"/>
    <cellStyle name="Normal 9 5 2 2 3 2 7" xfId="2020" xr:uid="{6A94F7AF-1EBB-4BE5-BFFA-39D3AEF40C8C}"/>
    <cellStyle name="Normal 9 5 2 2 3 3" xfId="4558" xr:uid="{2A5A822F-143B-4CFE-B874-E1CF9AFD1C49}"/>
    <cellStyle name="Normal 9 5 2 2 3 3 2" xfId="9798" xr:uid="{196E4F74-13E8-4ADB-9B8A-688B1AC37110}"/>
    <cellStyle name="Normal 9 5 2 2 3 3 3" xfId="6674" xr:uid="{161C4EB2-B4B6-485E-9F3B-C80431F5F87B}"/>
    <cellStyle name="Normal 9 5 2 2 3 4" xfId="3584" xr:uid="{E8411A3B-8DDA-44F6-A987-0CDA5AE2401A}"/>
    <cellStyle name="Normal 9 5 2 2 3 4 2" xfId="8823" xr:uid="{D9E6901F-0207-466F-8F51-46CD4681C1EF}"/>
    <cellStyle name="Normal 9 5 2 2 3 5" xfId="7804" xr:uid="{E3970861-17AE-4E3A-97C7-E3BB72F93026}"/>
    <cellStyle name="Normal 9 5 2 2 3 6" xfId="5699" xr:uid="{BA0092C3-911F-408A-92A7-06D050A84660}"/>
    <cellStyle name="Normal 9 5 2 2 3 7" xfId="2565" xr:uid="{46276E21-9E8E-4ADF-9B92-F0307FCD435F}"/>
    <cellStyle name="Normal 9 5 2 2 3 8" xfId="1539" xr:uid="{274B384A-CC10-4468-8DC1-BFC4D3F97490}"/>
    <cellStyle name="Normal 9 5 2 2 4" xfId="264" xr:uid="{670B2E20-1DC2-40C8-8878-634DD83E25A3}"/>
    <cellStyle name="Normal 9 5 2 2 4 2" xfId="4352" xr:uid="{6DE42D17-3D24-4C03-A15C-6D5F3820726A}"/>
    <cellStyle name="Normal 9 5 2 2 4 2 2" xfId="9592" xr:uid="{7E98780C-BB7E-40BF-812D-A578FBC566BB}"/>
    <cellStyle name="Normal 9 5 2 2 4 2 3" xfId="6468" xr:uid="{D41ACF94-47FB-41F3-82B6-E395F14263C4}"/>
    <cellStyle name="Normal 9 5 2 2 4 3" xfId="3341" xr:uid="{CE54AB5F-8069-4DF3-B6D6-97C771CF1E4D}"/>
    <cellStyle name="Normal 9 5 2 2 4 3 2" xfId="8580" xr:uid="{FA534504-C267-45AB-8086-1761BC5F8905}"/>
    <cellStyle name="Normal 9 5 2 2 4 4" xfId="7561" xr:uid="{23CFAD57-735C-464F-9FA0-F779B2143579}"/>
    <cellStyle name="Normal 9 5 2 2 4 5" xfId="5456" xr:uid="{6341C04E-13B2-4B37-973F-32FF58C0D498}"/>
    <cellStyle name="Normal 9 5 2 2 4 6" xfId="2322" xr:uid="{0FC5A6D7-383D-4C86-8567-271D19384A21}"/>
    <cellStyle name="Normal 9 5 2 2 4 7" xfId="1296" xr:uid="{E4BE6A0B-0469-45BF-A4A7-CE5720C8BBFA}"/>
    <cellStyle name="Normal 9 5 2 2 5" xfId="750" xr:uid="{B9401CC1-025F-42DD-916C-F6D645F4AC86}"/>
    <cellStyle name="Normal 9 5 2 2 5 2" xfId="4763" xr:uid="{FC021D9F-F7A7-4F76-9E32-AD5C52335FB6}"/>
    <cellStyle name="Normal 9 5 2 2 5 2 2" xfId="10003" xr:uid="{9C5F61E7-9829-4707-B280-C7349A666004}"/>
    <cellStyle name="Normal 9 5 2 2 5 2 3" xfId="6879" xr:uid="{E51903AC-88F5-4288-B4D7-187C4BFBC580}"/>
    <cellStyle name="Normal 9 5 2 2 5 3" xfId="3822" xr:uid="{FA915879-67D3-4FCB-91ED-703108B34AB2}"/>
    <cellStyle name="Normal 9 5 2 2 5 3 2" xfId="9061" xr:uid="{A21FDB76-E6A5-4316-BA42-9AE22E8F11EA}"/>
    <cellStyle name="Normal 9 5 2 2 5 4" xfId="8042" xr:uid="{6A52E1C2-FC91-42B0-AB39-9B2AC2B7AEEB}"/>
    <cellStyle name="Normal 9 5 2 2 5 5" xfId="5937" xr:uid="{5CD854E0-A81D-460D-A2BD-92A6DCA6573A}"/>
    <cellStyle name="Normal 9 5 2 2 5 6" xfId="2803" xr:uid="{489BC6E1-2023-465A-8D70-38A3631DFE0E}"/>
    <cellStyle name="Normal 9 5 2 2 5 7" xfId="1777" xr:uid="{FE0997B5-A9D7-4E39-8B20-01BEF3AC7BF8}"/>
    <cellStyle name="Normal 9 5 2 2 6" xfId="4305" xr:uid="{10935481-774B-4DB8-B70C-A770192C3747}"/>
    <cellStyle name="Normal 9 5 2 2 6 2" xfId="9545" xr:uid="{29A46908-6D93-4EAB-9709-6F2492628C2D}"/>
    <cellStyle name="Normal 9 5 2 2 6 3" xfId="6421" xr:uid="{911FBCF9-6EA5-4AA7-B388-167C8C90E000}"/>
    <cellStyle name="Normal 9 5 2 2 7" xfId="3284" xr:uid="{9B6E3BD8-73CE-4133-89BF-B57101B87DE8}"/>
    <cellStyle name="Normal 9 5 2 2 7 2" xfId="8523" xr:uid="{91975CD7-E1C4-4366-A26F-68C973E33232}"/>
    <cellStyle name="Normal 9 5 2 2 8" xfId="7504" xr:uid="{E66D6450-A7FC-40CB-AAF3-0F0C96330384}"/>
    <cellStyle name="Normal 9 5 2 2 9" xfId="5399" xr:uid="{9016B98B-F25B-4FBD-BCD7-9842B25E80CE}"/>
    <cellStyle name="Normal 9 5 2 3" xfId="343" xr:uid="{A7C734B6-754B-4DE0-B91A-7E37E9812C0D}"/>
    <cellStyle name="Normal 9 5 2 3 10" xfId="1375" xr:uid="{D4BDE3A2-1A75-490E-A473-3DFEDEE4B9FF}"/>
    <cellStyle name="Normal 9 5 2 3 2" xfId="588" xr:uid="{C0C9DF00-7A67-45CC-8F7E-B5E4502CE1CC}"/>
    <cellStyle name="Normal 9 5 2 3 2 2" xfId="1071" xr:uid="{021431C2-B199-446A-9CFD-CF91D7D7EBFC}"/>
    <cellStyle name="Normal 9 5 2 3 2 2 2" xfId="5034" xr:uid="{453E693D-B4CA-493F-8F77-DC4EC5442881}"/>
    <cellStyle name="Normal 9 5 2 3 2 2 2 2" xfId="10274" xr:uid="{97DF436E-453A-422C-8363-E26508CA49AF}"/>
    <cellStyle name="Normal 9 5 2 3 2 2 2 3" xfId="7150" xr:uid="{17176525-F840-4F94-B4E2-B84E940EFB32}"/>
    <cellStyle name="Normal 9 5 2 3 2 2 3" xfId="4143" xr:uid="{C2BA61C9-77C5-48B5-9D8F-C4E07A93926C}"/>
    <cellStyle name="Normal 9 5 2 3 2 2 3 2" xfId="9382" xr:uid="{20702B3F-C042-4B28-9E00-DF6A3CCA79BE}"/>
    <cellStyle name="Normal 9 5 2 3 2 2 4" xfId="8363" xr:uid="{52F61F6F-D449-4EE0-8C7B-F071F69CC416}"/>
    <cellStyle name="Normal 9 5 2 3 2 2 5" xfId="6258" xr:uid="{4A990EE5-939C-4D5A-A1D7-BFB6CE24B062}"/>
    <cellStyle name="Normal 9 5 2 3 2 2 6" xfId="3124" xr:uid="{95304C54-4963-41CC-B599-B5EDD73DB0B3}"/>
    <cellStyle name="Normal 9 5 2 3 2 2 7" xfId="2098" xr:uid="{989F2A03-22BD-451E-A606-BBC36F31C2A6}"/>
    <cellStyle name="Normal 9 5 2 3 2 3" xfId="4623" xr:uid="{F8EE94E9-6B45-44D7-B1BD-67ACE6120E84}"/>
    <cellStyle name="Normal 9 5 2 3 2 3 2" xfId="9863" xr:uid="{C368E4D9-63FA-48A8-839B-97608C05701D}"/>
    <cellStyle name="Normal 9 5 2 3 2 3 3" xfId="6739" xr:uid="{E4A160BF-C1CB-4D17-A594-DAF77C80C3F0}"/>
    <cellStyle name="Normal 9 5 2 3 2 4" xfId="3662" xr:uid="{D6F5B737-17E0-4A30-9F77-F4E0254B3045}"/>
    <cellStyle name="Normal 9 5 2 3 2 4 2" xfId="8901" xr:uid="{A8EE76CA-8F67-4DEF-A538-965237CEEE21}"/>
    <cellStyle name="Normal 9 5 2 3 2 5" xfId="7882" xr:uid="{DB63C377-7793-454A-A6CB-10EF7551931D}"/>
    <cellStyle name="Normal 9 5 2 3 2 6" xfId="5777" xr:uid="{5923944A-AF6D-49F4-8667-C527E99C7314}"/>
    <cellStyle name="Normal 9 5 2 3 2 7" xfId="2643" xr:uid="{39969127-F2C5-4DCE-90E3-9520B4CEBD12}"/>
    <cellStyle name="Normal 9 5 2 3 2 8" xfId="1617" xr:uid="{76EC9262-C57D-45BC-AB39-AAAA1BDEEBCD}"/>
    <cellStyle name="Normal 9 5 2 3 3" xfId="829" xr:uid="{19F3C1CC-6C29-4E4A-A03D-1F2CD5A50BA0}"/>
    <cellStyle name="Normal 9 5 2 3 3 2" xfId="4827" xr:uid="{6833E612-91C7-4369-B7E2-223B59ACED29}"/>
    <cellStyle name="Normal 9 5 2 3 3 2 2" xfId="10067" xr:uid="{285FEBB5-0914-46B0-9255-F3279499C125}"/>
    <cellStyle name="Normal 9 5 2 3 3 2 3" xfId="6943" xr:uid="{7B976C51-0AE7-477A-B871-51C0F5685568}"/>
    <cellStyle name="Normal 9 5 2 3 3 3" xfId="3901" xr:uid="{112E276E-DE7E-4866-B941-5DAE93E7BC98}"/>
    <cellStyle name="Normal 9 5 2 3 3 3 2" xfId="9140" xr:uid="{4AC48B54-FD72-4CBD-8CCE-79CA9FC8B5AF}"/>
    <cellStyle name="Normal 9 5 2 3 3 4" xfId="8121" xr:uid="{F19EAE4F-DE99-4576-9EF9-C6AF4CC32EE5}"/>
    <cellStyle name="Normal 9 5 2 3 3 5" xfId="6016" xr:uid="{14AB3EB5-C942-4EAF-A575-6AE58DF33CCA}"/>
    <cellStyle name="Normal 9 5 2 3 3 6" xfId="2882" xr:uid="{54513149-EE94-4094-80F5-71EB29475EEF}"/>
    <cellStyle name="Normal 9 5 2 3 3 7" xfId="1856" xr:uid="{F0D78DDF-F775-4FDD-875D-4E31F3C54142}"/>
    <cellStyle name="Normal 9 5 2 3 4" xfId="4417" xr:uid="{AF3F4DD2-4472-4DD6-BCA8-0EFCCD635B5E}"/>
    <cellStyle name="Normal 9 5 2 3 4 2" xfId="9657" xr:uid="{CA2BF35B-8133-4683-B790-EE8A753E3791}"/>
    <cellStyle name="Normal 9 5 2 3 4 3" xfId="6533" xr:uid="{140EAE5B-7F7A-47E3-AEC8-494810465475}"/>
    <cellStyle name="Normal 9 5 2 3 5" xfId="3420" xr:uid="{DA086E68-52FD-4572-8D4B-88CB7A0BB967}"/>
    <cellStyle name="Normal 9 5 2 3 5 2" xfId="8659" xr:uid="{8A7AF534-379F-432F-AA40-077124154D62}"/>
    <cellStyle name="Normal 9 5 2 3 6" xfId="7640" xr:uid="{3609118B-1554-4494-A101-AB6C1265E1DF}"/>
    <cellStyle name="Normal 9 5 2 3 7" xfId="5535" xr:uid="{D1F90D24-D2DB-4F46-91E4-F371481FC9B6}"/>
    <cellStyle name="Normal 9 5 2 3 8" xfId="10649" xr:uid="{222EA3BE-7443-401E-84C1-FF7C2565DC2A}"/>
    <cellStyle name="Normal 9 5 2 3 9" xfId="2401" xr:uid="{719D4360-8EBE-4EF3-AFB4-0709659674AE}"/>
    <cellStyle name="Normal 9 5 2 4" xfId="386" xr:uid="{BACF4633-27D9-4974-953C-D46ED9A72989}"/>
    <cellStyle name="Normal 9 5 2 4 10" xfId="1416" xr:uid="{D7BA1A33-9904-4CB6-A066-B10A92DEEDB2}"/>
    <cellStyle name="Normal 9 5 2 4 2" xfId="629" xr:uid="{F36248CB-60BD-4682-88BF-8FE18C03FEF4}"/>
    <cellStyle name="Normal 9 5 2 4 2 2" xfId="1112" xr:uid="{4DD0E804-5876-4D90-B587-663D624B548C}"/>
    <cellStyle name="Normal 9 5 2 4 2 2 2" xfId="5070" xr:uid="{A3A0927D-C6E4-4403-9C37-B80F1AD0F066}"/>
    <cellStyle name="Normal 9 5 2 4 2 2 2 2" xfId="10310" xr:uid="{CC61190D-FD0B-465C-9F67-8C2B1EAB5DC2}"/>
    <cellStyle name="Normal 9 5 2 4 2 2 2 3" xfId="7186" xr:uid="{D7A6DE60-746D-4939-99BD-2B09D3D25AAC}"/>
    <cellStyle name="Normal 9 5 2 4 2 2 3" xfId="4184" xr:uid="{26C61CE3-59F9-431D-B427-60B742D58576}"/>
    <cellStyle name="Normal 9 5 2 4 2 2 3 2" xfId="9423" xr:uid="{69FE5F5B-C7CC-4615-A8F0-0B256830330A}"/>
    <cellStyle name="Normal 9 5 2 4 2 2 4" xfId="8404" xr:uid="{E7F08BCA-EA8E-4488-9A74-59CC73C842A3}"/>
    <cellStyle name="Normal 9 5 2 4 2 2 5" xfId="6299" xr:uid="{19B73C21-4C3B-42DF-8992-F21A431F0045}"/>
    <cellStyle name="Normal 9 5 2 4 2 2 6" xfId="3165" xr:uid="{C8775B19-8B5D-4ABF-A487-3D93D3C29F16}"/>
    <cellStyle name="Normal 9 5 2 4 2 2 7" xfId="2139" xr:uid="{556BA48A-6D75-48F8-BBF4-064436B65035}"/>
    <cellStyle name="Normal 9 5 2 4 2 3" xfId="4659" xr:uid="{01AC8E05-A3ED-487E-944C-C3D4ACE31049}"/>
    <cellStyle name="Normal 9 5 2 4 2 3 2" xfId="9899" xr:uid="{90AE20B6-EF5F-4A7E-B830-7483E74AD08C}"/>
    <cellStyle name="Normal 9 5 2 4 2 3 3" xfId="6775" xr:uid="{63838177-0A72-4664-A78F-8813C8FD9EAE}"/>
    <cellStyle name="Normal 9 5 2 4 2 4" xfId="3703" xr:uid="{AE0BC4A5-A39F-48FE-B2D9-3BA8DC2785E9}"/>
    <cellStyle name="Normal 9 5 2 4 2 4 2" xfId="8942" xr:uid="{9593387E-901D-445E-9407-3D6833259A18}"/>
    <cellStyle name="Normal 9 5 2 4 2 5" xfId="7923" xr:uid="{63DE03A7-2874-4AFC-9B6C-A5B03BB83DCC}"/>
    <cellStyle name="Normal 9 5 2 4 2 6" xfId="5818" xr:uid="{1CD1F7DA-8E38-440C-821A-72A5FE9409CB}"/>
    <cellStyle name="Normal 9 5 2 4 2 7" xfId="2684" xr:uid="{0F1FEB7A-CABB-461D-B4D8-39BB559C8A21}"/>
    <cellStyle name="Normal 9 5 2 4 2 8" xfId="1658" xr:uid="{B0856919-69D6-4E86-B9B5-5CAE343C2BCD}"/>
    <cellStyle name="Normal 9 5 2 4 3" xfId="870" xr:uid="{97F78FAC-C5AA-4A7C-9101-E0275B352614}"/>
    <cellStyle name="Normal 9 5 2 4 3 2" xfId="4863" xr:uid="{9956B2A7-03F9-40FE-82AD-3CB5DCE20F67}"/>
    <cellStyle name="Normal 9 5 2 4 3 2 2" xfId="10103" xr:uid="{36AA9DA5-86C5-4304-BBC4-58FB99D059EF}"/>
    <cellStyle name="Normal 9 5 2 4 3 2 3" xfId="6979" xr:uid="{1BD404D7-44AB-483B-A710-C5179DD50DAB}"/>
    <cellStyle name="Normal 9 5 2 4 3 3" xfId="3942" xr:uid="{6E698C16-43C8-46B0-A009-BFA9E4EC6863}"/>
    <cellStyle name="Normal 9 5 2 4 3 3 2" xfId="9181" xr:uid="{18630909-BA86-4102-B41C-1BEFEA982470}"/>
    <cellStyle name="Normal 9 5 2 4 3 4" xfId="8162" xr:uid="{AF1FB4E2-4ADD-46F4-A237-D8889FFCCB91}"/>
    <cellStyle name="Normal 9 5 2 4 3 5" xfId="6057" xr:uid="{28722AF3-14AF-43E3-8A66-68922873CF84}"/>
    <cellStyle name="Normal 9 5 2 4 3 6" xfId="2923" xr:uid="{543979E0-8733-4ABC-94C6-B1BD5062CAD9}"/>
    <cellStyle name="Normal 9 5 2 4 3 7" xfId="1897" xr:uid="{6B679C6B-560C-4078-B58A-55BA3AB6ACC1}"/>
    <cellStyle name="Normal 9 5 2 4 4" xfId="4452" xr:uid="{02AADC68-5C87-41D3-9458-5CE50033CFDD}"/>
    <cellStyle name="Normal 9 5 2 4 4 2" xfId="9692" xr:uid="{651CF702-5282-4580-A7A3-B3A7957CBDC2}"/>
    <cellStyle name="Normal 9 5 2 4 4 3" xfId="6568" xr:uid="{E9A0EF54-D633-432E-9AA5-AFCCF03F6811}"/>
    <cellStyle name="Normal 9 5 2 4 5" xfId="3461" xr:uid="{4F9DB880-A0F1-49D7-8DAD-65DA706967BB}"/>
    <cellStyle name="Normal 9 5 2 4 5 2" xfId="8700" xr:uid="{13185EE1-A2B5-4F77-B0D3-3904070712E0}"/>
    <cellStyle name="Normal 9 5 2 4 6" xfId="7681" xr:uid="{BA7DE07A-8DC3-4484-8014-9408A3D85F96}"/>
    <cellStyle name="Normal 9 5 2 4 7" xfId="5576" xr:uid="{AB88A7A3-AA60-438F-BBDA-2457264595AE}"/>
    <cellStyle name="Normal 9 5 2 4 8" xfId="10690" xr:uid="{487E6C07-B7E0-4DDC-893E-C8C0C8A1BF70}"/>
    <cellStyle name="Normal 9 5 2 4 9" xfId="2442" xr:uid="{3D0B348F-BD93-4108-A66C-2C2FCDB56343}"/>
    <cellStyle name="Normal 9 5 2 5" xfId="427" xr:uid="{2644DBFF-96A4-462E-A85B-184D44457863}"/>
    <cellStyle name="Normal 9 5 2 5 10" xfId="1457" xr:uid="{B7022153-FA42-4100-8AC5-AFA36C6FAF29}"/>
    <cellStyle name="Normal 9 5 2 5 2" xfId="670" xr:uid="{95ECB090-1031-4F0D-B808-1726FCC41095}"/>
    <cellStyle name="Normal 9 5 2 5 2 2" xfId="1153" xr:uid="{1916381A-52C0-4470-A61E-BB8307349DCE}"/>
    <cellStyle name="Normal 9 5 2 5 2 2 2" xfId="5106" xr:uid="{4C3441CD-BAB7-439B-99E9-0A3925404F06}"/>
    <cellStyle name="Normal 9 5 2 5 2 2 2 2" xfId="10346" xr:uid="{0763F0DC-5298-4E83-A3B9-7900A405C621}"/>
    <cellStyle name="Normal 9 5 2 5 2 2 2 3" xfId="7222" xr:uid="{86BD31F5-DCA2-411E-BE95-279E0EF11389}"/>
    <cellStyle name="Normal 9 5 2 5 2 2 3" xfId="4225" xr:uid="{E1E9DA9E-492C-4B28-ACE2-387898889FF7}"/>
    <cellStyle name="Normal 9 5 2 5 2 2 3 2" xfId="9464" xr:uid="{2EFD6B98-C00D-4CEC-8D5E-FC59F24D5C13}"/>
    <cellStyle name="Normal 9 5 2 5 2 2 4" xfId="8445" xr:uid="{E665C433-9127-4C22-BC92-A57036006406}"/>
    <cellStyle name="Normal 9 5 2 5 2 2 5" xfId="6340" xr:uid="{709D5D33-84BB-4004-A99A-2EE7DC0DCFB1}"/>
    <cellStyle name="Normal 9 5 2 5 2 2 6" xfId="3206" xr:uid="{094A4968-17D0-4F87-9AED-115D645568EF}"/>
    <cellStyle name="Normal 9 5 2 5 2 2 7" xfId="2180" xr:uid="{BEDD796B-F916-4FA2-8874-29E2CF54398D}"/>
    <cellStyle name="Normal 9 5 2 5 2 3" xfId="4695" xr:uid="{C5FC1112-F8D7-4E89-94BC-05A3F712B91B}"/>
    <cellStyle name="Normal 9 5 2 5 2 3 2" xfId="9935" xr:uid="{E4E4CEAF-5635-434F-954B-A7A14D029774}"/>
    <cellStyle name="Normal 9 5 2 5 2 3 3" xfId="6811" xr:uid="{878F04D6-F082-48BC-B643-A1BDC7AC3822}"/>
    <cellStyle name="Normal 9 5 2 5 2 4" xfId="3744" xr:uid="{3E78EC82-883E-47AE-A532-131AD50C0BAB}"/>
    <cellStyle name="Normal 9 5 2 5 2 4 2" xfId="8983" xr:uid="{461FEE7A-D541-48FA-A25C-5E2852A05DFB}"/>
    <cellStyle name="Normal 9 5 2 5 2 5" xfId="7964" xr:uid="{A73D7590-1730-49CC-B85C-491F398B1A3A}"/>
    <cellStyle name="Normal 9 5 2 5 2 6" xfId="5859" xr:uid="{6060DC61-86E9-47E5-BDFB-BDB481DEFB96}"/>
    <cellStyle name="Normal 9 5 2 5 2 7" xfId="2725" xr:uid="{158F2B2C-31BA-4450-BB2E-61A71B6C5808}"/>
    <cellStyle name="Normal 9 5 2 5 2 8" xfId="1699" xr:uid="{CEEB1A6F-2030-4BB1-A8F7-EDFBDBFAC425}"/>
    <cellStyle name="Normal 9 5 2 5 3" xfId="911" xr:uid="{C0EDAD29-B777-4B25-A527-2EB196FF8186}"/>
    <cellStyle name="Normal 9 5 2 5 3 2" xfId="4899" xr:uid="{657D2911-F828-4EA8-BF97-355A53AD0EA7}"/>
    <cellStyle name="Normal 9 5 2 5 3 2 2" xfId="10139" xr:uid="{644A6FD5-0674-44BF-8F44-7D232E4B5AC6}"/>
    <cellStyle name="Normal 9 5 2 5 3 2 3" xfId="7015" xr:uid="{34B09AC8-E2A6-4F7C-A9BC-8D070DF7EFE0}"/>
    <cellStyle name="Normal 9 5 2 5 3 3" xfId="3983" xr:uid="{A7A1C5EF-8486-462C-BAA7-C84A89BB4101}"/>
    <cellStyle name="Normal 9 5 2 5 3 3 2" xfId="9222" xr:uid="{C0664912-D2E0-4925-9BB5-5B9F80176C29}"/>
    <cellStyle name="Normal 9 5 2 5 3 4" xfId="8203" xr:uid="{9C529E0C-5310-44F1-8F31-8B1A80FE8B30}"/>
    <cellStyle name="Normal 9 5 2 5 3 5" xfId="6098" xr:uid="{0FC6F2DF-1DED-47AF-9EDE-D76D767406B8}"/>
    <cellStyle name="Normal 9 5 2 5 3 6" xfId="2964" xr:uid="{E880905F-B459-49E0-8B43-AAFA2F426EFB}"/>
    <cellStyle name="Normal 9 5 2 5 3 7" xfId="1938" xr:uid="{74C8901A-193D-486E-9C6A-3E3449591FCB}"/>
    <cellStyle name="Normal 9 5 2 5 4" xfId="4488" xr:uid="{77AA2BF3-9928-4C0F-B4DA-477D5C82D46F}"/>
    <cellStyle name="Normal 9 5 2 5 4 2" xfId="9728" xr:uid="{654AC869-86FF-40A7-B86D-DEA14496A493}"/>
    <cellStyle name="Normal 9 5 2 5 4 3" xfId="6604" xr:uid="{2E591AAD-57F4-4F9C-8A51-17EA8506E21A}"/>
    <cellStyle name="Normal 9 5 2 5 5" xfId="3502" xr:uid="{876C1EE0-8B04-4DCF-9E1C-F845DE27EADF}"/>
    <cellStyle name="Normal 9 5 2 5 5 2" xfId="8741" xr:uid="{8246FE6C-C3ED-4416-BDDA-D8B579FC59D8}"/>
    <cellStyle name="Normal 9 5 2 5 6" xfId="7722" xr:uid="{C9BDBAFA-DAD0-48C3-9B23-E320F9B4EFA6}"/>
    <cellStyle name="Normal 9 5 2 5 7" xfId="5617" xr:uid="{8A533D18-B128-4729-9718-B1DAA8894081}"/>
    <cellStyle name="Normal 9 5 2 5 8" xfId="10731" xr:uid="{E6C27880-B2C7-45CA-9097-5D8989A8C6F9}"/>
    <cellStyle name="Normal 9 5 2 5 9" xfId="2483" xr:uid="{7A212C82-7981-473A-8228-82738CD17DB1}"/>
    <cellStyle name="Normal 9 5 2 6" xfId="285" xr:uid="{FD28E06C-AF06-4D1F-804B-D8D419E37C23}"/>
    <cellStyle name="Normal 9 5 2 6 2" xfId="531" xr:uid="{A35A328D-5F58-41A8-89DC-8310CFB5258E}"/>
    <cellStyle name="Normal 9 5 2 6 2 2" xfId="1014" xr:uid="{22F22C7B-ED43-4E89-97F6-D5512E89B7E0}"/>
    <cellStyle name="Normal 9 5 2 6 2 2 2" xfId="4986" xr:uid="{EF85B4BC-B488-4FBC-B586-27236D9C21F9}"/>
    <cellStyle name="Normal 9 5 2 6 2 2 2 2" xfId="10226" xr:uid="{DC470D8C-DD51-4C72-973B-492B006A1694}"/>
    <cellStyle name="Normal 9 5 2 6 2 2 2 3" xfId="7102" xr:uid="{2F2E7FB7-1059-4A04-BC78-4E3FA6922F3B}"/>
    <cellStyle name="Normal 9 5 2 6 2 2 3" xfId="4086" xr:uid="{EC7F3A4D-9441-457F-A372-9958224B5403}"/>
    <cellStyle name="Normal 9 5 2 6 2 2 3 2" xfId="9325" xr:uid="{80756E20-0D26-4944-B80A-039B58AEFB5C}"/>
    <cellStyle name="Normal 9 5 2 6 2 2 4" xfId="8306" xr:uid="{2331D746-4249-4CE3-98F2-DBF70D35446D}"/>
    <cellStyle name="Normal 9 5 2 6 2 2 5" xfId="6201" xr:uid="{443530EA-F39C-4DAB-913A-05FF3012EA6E}"/>
    <cellStyle name="Normal 9 5 2 6 2 2 6" xfId="3067" xr:uid="{2EFC5CC7-54F1-41BA-871D-74AE69387439}"/>
    <cellStyle name="Normal 9 5 2 6 2 2 7" xfId="2041" xr:uid="{543F268D-480A-4A32-9D6C-9614BE6CA00C}"/>
    <cellStyle name="Normal 9 5 2 6 2 3" xfId="4575" xr:uid="{A5AC97F2-C201-4CAC-BEFF-AF4196A1B43F}"/>
    <cellStyle name="Normal 9 5 2 6 2 3 2" xfId="9815" xr:uid="{77A3A77D-A45D-4CCC-AD9E-EF330B1F7A4B}"/>
    <cellStyle name="Normal 9 5 2 6 2 3 3" xfId="6691" xr:uid="{DF0ACACE-594A-45E0-A054-5680E4A278F2}"/>
    <cellStyle name="Normal 9 5 2 6 2 4" xfId="3605" xr:uid="{2C0B8CE0-2C36-4012-8A00-C5FCBA7DFE5F}"/>
    <cellStyle name="Normal 9 5 2 6 2 4 2" xfId="8844" xr:uid="{F7F30C24-C2D0-4114-AED8-3CEDF6340F07}"/>
    <cellStyle name="Normal 9 5 2 6 2 5" xfId="7825" xr:uid="{6DDF4055-9090-41FA-936D-E3CF8C40E248}"/>
    <cellStyle name="Normal 9 5 2 6 2 6" xfId="5720" xr:uid="{39B46EA6-F30F-4B13-B581-B12BFA655A24}"/>
    <cellStyle name="Normal 9 5 2 6 2 7" xfId="2586" xr:uid="{25AC2BAB-3215-4AD2-AD22-A12DC7FF4DB0}"/>
    <cellStyle name="Normal 9 5 2 6 2 8" xfId="1560" xr:uid="{12238263-17D6-4785-9FBD-20D9BFE5BC49}"/>
    <cellStyle name="Normal 9 5 2 6 3" xfId="771" xr:uid="{69518E4D-7DE3-46AB-84EC-966CEF3600C8}"/>
    <cellStyle name="Normal 9 5 2 6 3 2" xfId="4779" xr:uid="{1F86DDBF-2244-46F6-9B11-D1EDDD877F97}"/>
    <cellStyle name="Normal 9 5 2 6 3 2 2" xfId="10019" xr:uid="{ACCBC7F9-285A-41E3-8343-995C8F90F08E}"/>
    <cellStyle name="Normal 9 5 2 6 3 2 3" xfId="6895" xr:uid="{9F53392E-D5DC-4F3D-8301-EE849305CA2A}"/>
    <cellStyle name="Normal 9 5 2 6 3 3" xfId="3843" xr:uid="{024D0583-932C-482E-AD03-A4D8BACBE9BA}"/>
    <cellStyle name="Normal 9 5 2 6 3 3 2" xfId="9082" xr:uid="{228BDBC3-A291-4B4B-A2A3-07AEB110CB61}"/>
    <cellStyle name="Normal 9 5 2 6 3 4" xfId="8063" xr:uid="{052016F6-819B-4A9A-BC0E-C859019E4BFA}"/>
    <cellStyle name="Normal 9 5 2 6 3 5" xfId="5958" xr:uid="{17350751-73D6-4274-B09B-930C2532C80B}"/>
    <cellStyle name="Normal 9 5 2 6 3 6" xfId="2824" xr:uid="{80BAE7FC-7E11-4F27-9BC1-2A4C9E22EF23}"/>
    <cellStyle name="Normal 9 5 2 6 3 7" xfId="1798" xr:uid="{FEAD0431-EA69-44A1-BD03-411F03E30719}"/>
    <cellStyle name="Normal 9 5 2 6 4" xfId="4369" xr:uid="{05BB47F4-1495-4CC1-A40D-DB8012299DDF}"/>
    <cellStyle name="Normal 9 5 2 6 4 2" xfId="9609" xr:uid="{0C85EEE3-FFF4-4151-B2A5-E17A5C75BEBE}"/>
    <cellStyle name="Normal 9 5 2 6 4 3" xfId="6485" xr:uid="{27200104-975E-4788-B8DB-B1D50D9A0DD0}"/>
    <cellStyle name="Normal 9 5 2 6 5" xfId="3362" xr:uid="{98060AA2-736A-4F44-8E63-7EE5C11DB2C4}"/>
    <cellStyle name="Normal 9 5 2 6 5 2" xfId="8601" xr:uid="{6C4C262D-A6D3-4C07-9B74-0C258CD448F3}"/>
    <cellStyle name="Normal 9 5 2 6 6" xfId="7582" xr:uid="{01D6B29D-B219-464F-A8FA-2C2892C9F4F7}"/>
    <cellStyle name="Normal 9 5 2 6 7" xfId="5477" xr:uid="{BADAFED8-6AD0-461E-A453-89B63E30CAD4}"/>
    <cellStyle name="Normal 9 5 2 6 8" xfId="2343" xr:uid="{59DDEC6D-A49A-4D24-BEF6-7E6D703A06B7}"/>
    <cellStyle name="Normal 9 5 2 6 9" xfId="1317" xr:uid="{9A4EC638-CAA8-4C2D-9842-59F79D835D33}"/>
    <cellStyle name="Normal 9 5 2 7" xfId="475" xr:uid="{9493BF06-BBD5-4AF2-B418-658CAB67A065}"/>
    <cellStyle name="Normal 9 5 2 7 2" xfId="958" xr:uid="{01D32450-454E-45E6-95E6-A7D9D8B982B2}"/>
    <cellStyle name="Normal 9 5 2 7 2 2" xfId="4940" xr:uid="{A0E37F1B-6E0F-4642-B1CF-32F401662041}"/>
    <cellStyle name="Normal 9 5 2 7 2 2 2" xfId="10180" xr:uid="{66D77278-9256-447F-99B6-2690F720C073}"/>
    <cellStyle name="Normal 9 5 2 7 2 2 3" xfId="7056" xr:uid="{8AF966E0-666B-4EC7-B85E-D0C43A88FB39}"/>
    <cellStyle name="Normal 9 5 2 7 2 3" xfId="4030" xr:uid="{E9FE9388-D9DC-45DC-AFEF-24EDC6ADED0C}"/>
    <cellStyle name="Normal 9 5 2 7 2 3 2" xfId="9269" xr:uid="{F33A7660-1E97-4C1A-B440-AEF3F4EDC856}"/>
    <cellStyle name="Normal 9 5 2 7 2 4" xfId="8250" xr:uid="{8CEC6541-84C5-4E82-9BC2-095A8814487B}"/>
    <cellStyle name="Normal 9 5 2 7 2 5" xfId="6145" xr:uid="{27E2AF0D-CFAC-46EA-B543-6C566EA49CD3}"/>
    <cellStyle name="Normal 9 5 2 7 2 6" xfId="3011" xr:uid="{BA485AFD-A6A4-4606-AEEF-4B09CD8DAF60}"/>
    <cellStyle name="Normal 9 5 2 7 2 7" xfId="1985" xr:uid="{24BD00C0-2651-46EF-847C-95053969D75F}"/>
    <cellStyle name="Normal 9 5 2 7 3" xfId="4528" xr:uid="{6C009F7F-9ED3-4124-8D3C-22F3A97AC602}"/>
    <cellStyle name="Normal 9 5 2 7 3 2" xfId="9768" xr:uid="{7B93B252-7B92-4605-89B3-C5EAB7AD9DEE}"/>
    <cellStyle name="Normal 9 5 2 7 3 3" xfId="6644" xr:uid="{B1FBAB51-713F-41D8-9EF3-68A6B121E2EA}"/>
    <cellStyle name="Normal 9 5 2 7 4" xfId="3549" xr:uid="{614FD30C-3934-4489-9D6D-A758A495EDF7}"/>
    <cellStyle name="Normal 9 5 2 7 4 2" xfId="8788" xr:uid="{C3201643-F7EB-41E2-A067-A444144279BE}"/>
    <cellStyle name="Normal 9 5 2 7 5" xfId="7769" xr:uid="{3789508C-9468-449E-B801-84A1C8064C1E}"/>
    <cellStyle name="Normal 9 5 2 7 6" xfId="5664" xr:uid="{E460389E-41F1-4361-B079-08093FAC79B8}"/>
    <cellStyle name="Normal 9 5 2 7 7" xfId="2530" xr:uid="{35E2FF77-E086-4FDF-9049-93955BBD6462}"/>
    <cellStyle name="Normal 9 5 2 7 8" xfId="1504" xr:uid="{0BD1ECFC-1ADF-4849-BFBB-BC88B15EFCBC}"/>
    <cellStyle name="Normal 9 5 2 8" xfId="227" xr:uid="{02E941BD-D4A7-4174-994D-2EFE4D2F9C7D}"/>
    <cellStyle name="Normal 9 5 2 8 2" xfId="4320" xr:uid="{57F953F9-9B23-4DD9-B50A-5D2E5410E361}"/>
    <cellStyle name="Normal 9 5 2 8 2 2" xfId="9560" xr:uid="{A2D74BAE-2FF5-4B5D-A3E8-6AE0580264C7}"/>
    <cellStyle name="Normal 9 5 2 8 2 3" xfId="6436" xr:uid="{EC8D8797-B6BE-468B-8C8C-58120B7AA20D}"/>
    <cellStyle name="Normal 9 5 2 8 3" xfId="3304" xr:uid="{601F930E-C44E-4DA5-8A45-7997B2140212}"/>
    <cellStyle name="Normal 9 5 2 8 3 2" xfId="8543" xr:uid="{ED769022-D728-40B3-9A9C-6712B8DA1FED}"/>
    <cellStyle name="Normal 9 5 2 8 4" xfId="7524" xr:uid="{C97A0ED2-64B4-448D-96D8-046B73096C5F}"/>
    <cellStyle name="Normal 9 5 2 8 5" xfId="5419" xr:uid="{746EA237-3EA8-4D9C-A33C-2B451A175558}"/>
    <cellStyle name="Normal 9 5 2 8 6" xfId="2285" xr:uid="{F1DB8953-1C20-4117-85CD-ADBE3A92B04B}"/>
    <cellStyle name="Normal 9 5 2 8 7" xfId="1259" xr:uid="{6C0D029E-3FA9-4194-AA17-EC216A1183A6}"/>
    <cellStyle name="Normal 9 5 2 9" xfId="713" xr:uid="{F6643C2E-3BDE-4E48-8669-7657CA748D84}"/>
    <cellStyle name="Normal 9 5 2 9 2" xfId="4730" xr:uid="{DEAEF5C3-3715-463D-8424-6CA87A4B0DF3}"/>
    <cellStyle name="Normal 9 5 2 9 2 2" xfId="9970" xr:uid="{FC4D0112-2CD1-45CC-BB9F-F2936911632E}"/>
    <cellStyle name="Normal 9 5 2 9 2 3" xfId="6846" xr:uid="{2D69B407-40F2-48C6-B7BC-492B8B439F80}"/>
    <cellStyle name="Normal 9 5 2 9 3" xfId="3785" xr:uid="{6550EC15-9C15-49B9-8D20-CEAA5BE727B5}"/>
    <cellStyle name="Normal 9 5 2 9 3 2" xfId="9024" xr:uid="{80699F5D-0A93-4832-A97F-0AF1ABFD825F}"/>
    <cellStyle name="Normal 9 5 2 9 4" xfId="8005" xr:uid="{60D3547B-4725-4F21-8964-A074FEC0918C}"/>
    <cellStyle name="Normal 9 5 2 9 5" xfId="5900" xr:uid="{8B4E1F72-FA1A-4C44-B668-08F837EC652E}"/>
    <cellStyle name="Normal 9 5 2 9 6" xfId="2766" xr:uid="{64E6A37F-A64B-457E-BEE1-B2BD25D27792}"/>
    <cellStyle name="Normal 9 5 2 9 7" xfId="1740" xr:uid="{D4CD4C96-9D3E-45C6-A4FA-5A85DE4A40D9}"/>
    <cellStyle name="Normal 9 5 3" xfId="165" xr:uid="{900195EA-3139-4B72-B8F5-63683FDB0388}"/>
    <cellStyle name="Normal 9 5 3 10" xfId="4274" xr:uid="{F3DE9785-F5AC-4562-B85E-B90BE45DBDD5}"/>
    <cellStyle name="Normal 9 5 3 10 2" xfId="9514" xr:uid="{EA1A4B65-9262-4AA2-8B9F-110374BD74A4}"/>
    <cellStyle name="Normal 9 5 3 10 3" xfId="6390" xr:uid="{6E1AFC33-9FC4-438E-8DFD-87DE4D44AA3B}"/>
    <cellStyle name="Normal 9 5 3 11" xfId="3248" xr:uid="{822D5C43-8903-4AEE-80F5-A0368D91553A}"/>
    <cellStyle name="Normal 9 5 3 11 2" xfId="8487" xr:uid="{CD1D8F6E-8530-4481-A206-880C403D30BE}"/>
    <cellStyle name="Normal 9 5 3 12" xfId="7468" xr:uid="{DA9D1A59-7583-47D3-9892-2E1C46BC678E}"/>
    <cellStyle name="Normal 9 5 3 13" xfId="5363" xr:uid="{DD10784C-FC6F-4704-AF4A-137DAE743CE9}"/>
    <cellStyle name="Normal 9 5 3 14" xfId="10592" xr:uid="{F5DE3D32-980F-42D5-97B2-C0DDEC1C1AAF}"/>
    <cellStyle name="Normal 9 5 3 15" xfId="10773" xr:uid="{E09AD130-39DC-44DC-B5B0-985B6B38093C}"/>
    <cellStyle name="Normal 9 5 3 16" xfId="2229" xr:uid="{F0DA1284-296B-47CB-97DC-B3CC0D9FC6E2}"/>
    <cellStyle name="Normal 9 5 3 17" xfId="1203" xr:uid="{C86A1736-6CBC-40DE-BDD1-9E6036D0E696}"/>
    <cellStyle name="Normal 9 5 3 2" xfId="207" xr:uid="{8AE1AEF2-8E06-494D-A882-234F52321C72}"/>
    <cellStyle name="Normal 9 5 3 2 10" xfId="10629" xr:uid="{D40931D5-1BC3-45EF-95CB-97E9623C4458}"/>
    <cellStyle name="Normal 9 5 3 2 11" xfId="2266" xr:uid="{640CEB5F-1042-4DFD-BC86-4E5F135FEDF9}"/>
    <cellStyle name="Normal 9 5 3 2 12" xfId="1240" xr:uid="{E583E990-8213-4A59-B80A-80488083A06A}"/>
    <cellStyle name="Normal 9 5 3 2 2" xfId="323" xr:uid="{70D2B7BB-4C0B-456D-ADFF-A8CC38A9049C}"/>
    <cellStyle name="Normal 9 5 3 2 2 2" xfId="568" xr:uid="{0BA382D7-B3E3-4E2F-8DBF-934E83041321}"/>
    <cellStyle name="Normal 9 5 3 2 2 2 2" xfId="1051" xr:uid="{DA8D7A62-F600-4225-A9F2-A2FCCF111029}"/>
    <cellStyle name="Normal 9 5 3 2 2 2 2 2" xfId="5019" xr:uid="{86FA5BAA-E170-43D0-A5D7-957B4A48DAAA}"/>
    <cellStyle name="Normal 9 5 3 2 2 2 2 2 2" xfId="10259" xr:uid="{00FA492F-D4B3-453C-9EC5-F67C4434756E}"/>
    <cellStyle name="Normal 9 5 3 2 2 2 2 2 3" xfId="7135" xr:uid="{F368738C-8476-4EF1-8E7A-46A4A1A9436E}"/>
    <cellStyle name="Normal 9 5 3 2 2 2 2 3" xfId="4123" xr:uid="{12079CBC-974C-4BC2-A382-892B37E773E0}"/>
    <cellStyle name="Normal 9 5 3 2 2 2 2 3 2" xfId="9362" xr:uid="{D1D6EF68-8AB8-4A54-AAF7-B29967D1B263}"/>
    <cellStyle name="Normal 9 5 3 2 2 2 2 4" xfId="8343" xr:uid="{D8A67FFD-C0CB-4996-80B8-5AE26DC5DF9D}"/>
    <cellStyle name="Normal 9 5 3 2 2 2 2 5" xfId="6238" xr:uid="{7C8292C6-1857-40F9-8A3F-8F9E92F37C3A}"/>
    <cellStyle name="Normal 9 5 3 2 2 2 2 6" xfId="3104" xr:uid="{455CA6CD-557C-46CA-888B-22E63F610DA7}"/>
    <cellStyle name="Normal 9 5 3 2 2 2 2 7" xfId="2078" xr:uid="{30B299EB-E217-4FCB-8756-6790DD93D2AC}"/>
    <cellStyle name="Normal 9 5 3 2 2 2 3" xfId="4608" xr:uid="{54AE7C82-DEFC-4616-B597-627C907C90E6}"/>
    <cellStyle name="Normal 9 5 3 2 2 2 3 2" xfId="9848" xr:uid="{5D97E14A-DBAF-4ECC-B5B9-B15B557DF597}"/>
    <cellStyle name="Normal 9 5 3 2 2 2 3 3" xfId="6724" xr:uid="{9C4A4DC9-70AD-400C-8346-D6F1BFE79AC6}"/>
    <cellStyle name="Normal 9 5 3 2 2 2 4" xfId="3642" xr:uid="{FF9FEF2A-1109-4628-9F44-53B6E2A757E4}"/>
    <cellStyle name="Normal 9 5 3 2 2 2 4 2" xfId="8881" xr:uid="{649FB4EB-5F67-43BF-BD99-424A61C20F54}"/>
    <cellStyle name="Normal 9 5 3 2 2 2 5" xfId="7862" xr:uid="{578E7C95-FFF1-4C5F-840C-1FAA9C7E6355}"/>
    <cellStyle name="Normal 9 5 3 2 2 2 6" xfId="5757" xr:uid="{58879BA4-8A66-4012-9F67-3F6ACC86A0A8}"/>
    <cellStyle name="Normal 9 5 3 2 2 2 7" xfId="2623" xr:uid="{6AB69249-FB62-4342-AABF-56C6B12AB7D4}"/>
    <cellStyle name="Normal 9 5 3 2 2 2 8" xfId="1597" xr:uid="{526EE089-ED3C-4950-A801-F63957593438}"/>
    <cellStyle name="Normal 9 5 3 2 2 3" xfId="809" xr:uid="{1082E081-DE66-4FD4-B3D7-B835BDE81D89}"/>
    <cellStyle name="Normal 9 5 3 2 2 3 2" xfId="4812" xr:uid="{2AE8CD98-369E-4EDA-84BB-BCA1414CF9BA}"/>
    <cellStyle name="Normal 9 5 3 2 2 3 2 2" xfId="10052" xr:uid="{08CB8D30-E180-4034-961B-55C5C45B5350}"/>
    <cellStyle name="Normal 9 5 3 2 2 3 2 3" xfId="6928" xr:uid="{6BB12CC9-2976-424A-A23B-38835EB53DBB}"/>
    <cellStyle name="Normal 9 5 3 2 2 3 3" xfId="3881" xr:uid="{F90E6EA6-3FC6-4A5A-A333-FD5A2218E01F}"/>
    <cellStyle name="Normal 9 5 3 2 2 3 3 2" xfId="9120" xr:uid="{A839594C-5377-4ACC-B8D4-A05A6E351AAA}"/>
    <cellStyle name="Normal 9 5 3 2 2 3 4" xfId="8101" xr:uid="{24CD1B02-AA51-4AB7-970A-EAD062895D82}"/>
    <cellStyle name="Normal 9 5 3 2 2 3 5" xfId="5996" xr:uid="{19902C7B-7FBF-4D5F-A0B9-765625333428}"/>
    <cellStyle name="Normal 9 5 3 2 2 3 6" xfId="2862" xr:uid="{CBE01CF0-BB18-4519-9D80-EE25478A94B9}"/>
    <cellStyle name="Normal 9 5 3 2 2 3 7" xfId="1836" xr:uid="{6DAFD531-CD1C-48F4-9BB8-BF46396E7308}"/>
    <cellStyle name="Normal 9 5 3 2 2 4" xfId="4402" xr:uid="{0008096E-2290-4738-BBE7-36C9710EA836}"/>
    <cellStyle name="Normal 9 5 3 2 2 4 2" xfId="9642" xr:uid="{52B0FE06-8CC1-4E6F-8F7A-E23BB7F161D6}"/>
    <cellStyle name="Normal 9 5 3 2 2 4 3" xfId="6518" xr:uid="{BDA0DBAC-A533-4CE4-9E09-7EFF683703DF}"/>
    <cellStyle name="Normal 9 5 3 2 2 5" xfId="3400" xr:uid="{5B721702-E795-4164-AA83-949EE65AFCDD}"/>
    <cellStyle name="Normal 9 5 3 2 2 5 2" xfId="8639" xr:uid="{205A4F91-62E2-4322-80A8-008145685EAF}"/>
    <cellStyle name="Normal 9 5 3 2 2 6" xfId="7620" xr:uid="{CA99073E-654F-446B-A996-D0DAA5C9B785}"/>
    <cellStyle name="Normal 9 5 3 2 2 7" xfId="5515" xr:uid="{5B2E4972-C9C2-46F5-A56E-A7B35E9A84CF}"/>
    <cellStyle name="Normal 9 5 3 2 2 8" xfId="2381" xr:uid="{D2DE6C62-F18E-4E3E-AA5F-D461163108BD}"/>
    <cellStyle name="Normal 9 5 3 2 2 9" xfId="1355" xr:uid="{B20289BC-A9E7-48E1-9761-C8941B88B00B}"/>
    <cellStyle name="Normal 9 5 3 2 3" xfId="511" xr:uid="{FBAE740C-6906-4795-9227-0BB87345D554}"/>
    <cellStyle name="Normal 9 5 3 2 3 2" xfId="994" xr:uid="{EB389263-7046-4B15-9DC3-3152456541E5}"/>
    <cellStyle name="Normal 9 5 3 2 3 2 2" xfId="4971" xr:uid="{6C33AE42-20ED-4EE4-AB99-AD720DDB19F9}"/>
    <cellStyle name="Normal 9 5 3 2 3 2 2 2" xfId="10211" xr:uid="{AC6C6CE4-AC2C-407E-A2D8-F6C1624FA439}"/>
    <cellStyle name="Normal 9 5 3 2 3 2 2 3" xfId="7087" xr:uid="{74D763ED-0D34-4413-99CB-7E1618D79395}"/>
    <cellStyle name="Normal 9 5 3 2 3 2 3" xfId="4066" xr:uid="{7B236202-3D3C-4AA0-8986-1363BDFBBDAA}"/>
    <cellStyle name="Normal 9 5 3 2 3 2 3 2" xfId="9305" xr:uid="{27508AD8-81F9-4B41-9706-3AA60094AEAF}"/>
    <cellStyle name="Normal 9 5 3 2 3 2 4" xfId="8286" xr:uid="{16E17B77-A4B0-426E-8B55-C878C316C573}"/>
    <cellStyle name="Normal 9 5 3 2 3 2 5" xfId="6181" xr:uid="{8446E976-8639-4F66-96E0-B8A62ADE39EE}"/>
    <cellStyle name="Normal 9 5 3 2 3 2 6" xfId="3047" xr:uid="{5511B7FE-FEA8-4AA1-9BB7-C477A1FBFBC8}"/>
    <cellStyle name="Normal 9 5 3 2 3 2 7" xfId="2021" xr:uid="{4DD03483-924C-4A76-B07A-4A3D093BEF7C}"/>
    <cellStyle name="Normal 9 5 3 2 3 3" xfId="4559" xr:uid="{9A0FC3FF-BA5D-43B8-95EC-74CD7692A19C}"/>
    <cellStyle name="Normal 9 5 3 2 3 3 2" xfId="9799" xr:uid="{9014E330-6456-4F86-900A-E0FF55329661}"/>
    <cellStyle name="Normal 9 5 3 2 3 3 3" xfId="6675" xr:uid="{A7B7D45B-A3C1-4140-8F39-1EDC4F177C2C}"/>
    <cellStyle name="Normal 9 5 3 2 3 4" xfId="3585" xr:uid="{37E388D9-DB53-412D-AF64-C560C5479842}"/>
    <cellStyle name="Normal 9 5 3 2 3 4 2" xfId="8824" xr:uid="{0DE6FAB0-881E-4782-A437-41F620EA16EB}"/>
    <cellStyle name="Normal 9 5 3 2 3 5" xfId="7805" xr:uid="{34C57ABC-9430-4EE4-9614-14779201AD27}"/>
    <cellStyle name="Normal 9 5 3 2 3 6" xfId="5700" xr:uid="{FFFE2F36-9149-423C-8DC3-C3E8C7F665CC}"/>
    <cellStyle name="Normal 9 5 3 2 3 7" xfId="2566" xr:uid="{15BB71CD-D7BD-4AB5-8449-5F8FDF74651E}"/>
    <cellStyle name="Normal 9 5 3 2 3 8" xfId="1540" xr:uid="{2757FD44-09E7-4800-9354-68BCBFDFECCF}"/>
    <cellStyle name="Normal 9 5 3 2 4" xfId="265" xr:uid="{43CBA646-C0F6-4F0D-9668-7CB900CD56EE}"/>
    <cellStyle name="Normal 9 5 3 2 4 2" xfId="4353" xr:uid="{0A6FFDD2-2204-4513-BAB3-116CD1AA5FE7}"/>
    <cellStyle name="Normal 9 5 3 2 4 2 2" xfId="9593" xr:uid="{1C98D715-68DF-44A2-96C2-E3AA838AF1C0}"/>
    <cellStyle name="Normal 9 5 3 2 4 2 3" xfId="6469" xr:uid="{8709C810-D577-448B-B13A-BE0FF6F60078}"/>
    <cellStyle name="Normal 9 5 3 2 4 3" xfId="3342" xr:uid="{1697285A-7AA8-4847-A54A-BE74132032CB}"/>
    <cellStyle name="Normal 9 5 3 2 4 3 2" xfId="8581" xr:uid="{CF1B0272-8EF8-45EC-840A-CDDAC53AE8A3}"/>
    <cellStyle name="Normal 9 5 3 2 4 4" xfId="7562" xr:uid="{2364774E-5AE0-4F56-BE65-38CAF7EC78C5}"/>
    <cellStyle name="Normal 9 5 3 2 4 5" xfId="5457" xr:uid="{5A2FFA62-2DF4-456B-8A71-C55BA8ADCCF5}"/>
    <cellStyle name="Normal 9 5 3 2 4 6" xfId="2323" xr:uid="{6B06913C-DD71-4759-8A15-16D6A9DB4A24}"/>
    <cellStyle name="Normal 9 5 3 2 4 7" xfId="1297" xr:uid="{9DAEC677-BED8-4471-8F32-DA4298E81949}"/>
    <cellStyle name="Normal 9 5 3 2 5" xfId="751" xr:uid="{8D901992-30A2-4695-8268-C9C8D732EAD0}"/>
    <cellStyle name="Normal 9 5 3 2 5 2" xfId="4764" xr:uid="{B0070215-6B6E-48AD-A592-AE92C5574692}"/>
    <cellStyle name="Normal 9 5 3 2 5 2 2" xfId="10004" xr:uid="{AF1AAF03-D685-4DBF-857A-1778A7A6FEF6}"/>
    <cellStyle name="Normal 9 5 3 2 5 2 3" xfId="6880" xr:uid="{E9DA80BF-8CDF-497C-8750-246D4EE2C31B}"/>
    <cellStyle name="Normal 9 5 3 2 5 3" xfId="3823" xr:uid="{AF6D783A-E65C-4E69-8601-34C86D948EA4}"/>
    <cellStyle name="Normal 9 5 3 2 5 3 2" xfId="9062" xr:uid="{FBF79F60-9C89-426B-A277-7FA921D4C419}"/>
    <cellStyle name="Normal 9 5 3 2 5 4" xfId="8043" xr:uid="{14905319-BBB2-48D5-A13C-89EADD03FB65}"/>
    <cellStyle name="Normal 9 5 3 2 5 5" xfId="5938" xr:uid="{A04AB9E1-1E9C-4AE2-AC31-8C4D19913323}"/>
    <cellStyle name="Normal 9 5 3 2 5 6" xfId="2804" xr:uid="{2207843A-3A14-4D29-BBEF-3D0575AF0C59}"/>
    <cellStyle name="Normal 9 5 3 2 5 7" xfId="1778" xr:uid="{1AA826D1-98A0-41EA-B759-4B1C65991350}"/>
    <cellStyle name="Normal 9 5 3 2 6" xfId="4306" xr:uid="{C8E19582-8AA8-46B8-BF7E-5FEAE49AB6DA}"/>
    <cellStyle name="Normal 9 5 3 2 6 2" xfId="9546" xr:uid="{A5A2C7E2-4A57-4D0D-AAEC-12A12196DA91}"/>
    <cellStyle name="Normal 9 5 3 2 6 3" xfId="6422" xr:uid="{190818BF-3ACA-4757-8EC5-C706E324F71C}"/>
    <cellStyle name="Normal 9 5 3 2 7" xfId="3285" xr:uid="{73A6E92B-17A9-4515-9CE8-8F766ACC6402}"/>
    <cellStyle name="Normal 9 5 3 2 7 2" xfId="8524" xr:uid="{ABFC7070-72EA-4F24-8088-0ED3CF1CF993}"/>
    <cellStyle name="Normal 9 5 3 2 8" xfId="7505" xr:uid="{9795F429-0F35-4809-A0D5-8156736E7ADE}"/>
    <cellStyle name="Normal 9 5 3 2 9" xfId="5400" xr:uid="{D36351CA-8BBD-4E35-9AFC-AA1FA6CAC1E6}"/>
    <cellStyle name="Normal 9 5 3 3" xfId="344" xr:uid="{2B6A61F9-7F04-4D0B-8CAA-65F1333A3D2A}"/>
    <cellStyle name="Normal 9 5 3 3 10" xfId="1376" xr:uid="{F0C9BE31-7D28-42A0-BF4B-86A9D4E9D483}"/>
    <cellStyle name="Normal 9 5 3 3 2" xfId="589" xr:uid="{A22AB9DC-B217-4BC0-8B42-C45C85A8132B}"/>
    <cellStyle name="Normal 9 5 3 3 2 2" xfId="1072" xr:uid="{541A2A79-CC6B-4A04-B744-0DA1DA7EEE22}"/>
    <cellStyle name="Normal 9 5 3 3 2 2 2" xfId="5035" xr:uid="{15B6BC15-9DD3-40BC-A282-CB9F16A231D3}"/>
    <cellStyle name="Normal 9 5 3 3 2 2 2 2" xfId="10275" xr:uid="{0BE85665-848C-4859-AD3F-85D5DE83F4C5}"/>
    <cellStyle name="Normal 9 5 3 3 2 2 2 3" xfId="7151" xr:uid="{CEA66044-F291-4EB9-AFB6-ACF4251E0D47}"/>
    <cellStyle name="Normal 9 5 3 3 2 2 3" xfId="4144" xr:uid="{32CB2DAB-8EA1-460F-B0BE-FE42D2837E80}"/>
    <cellStyle name="Normal 9 5 3 3 2 2 3 2" xfId="9383" xr:uid="{DC2EDDA5-EBE7-4013-845B-4D3F2CD26C77}"/>
    <cellStyle name="Normal 9 5 3 3 2 2 4" xfId="8364" xr:uid="{536C21C5-8553-41C7-BD64-D2F171F3FA25}"/>
    <cellStyle name="Normal 9 5 3 3 2 2 5" xfId="6259" xr:uid="{E4DCF238-F856-4F64-8ADA-49548E09FE2E}"/>
    <cellStyle name="Normal 9 5 3 3 2 2 6" xfId="3125" xr:uid="{8491C067-1627-409F-8F5A-DFECEAF4FC74}"/>
    <cellStyle name="Normal 9 5 3 3 2 2 7" xfId="2099" xr:uid="{0A638458-7B7F-4A25-B84A-3EB3B3C97FF8}"/>
    <cellStyle name="Normal 9 5 3 3 2 3" xfId="4624" xr:uid="{2CC43AD9-6E24-4169-A17C-446583EED5C9}"/>
    <cellStyle name="Normal 9 5 3 3 2 3 2" xfId="9864" xr:uid="{EB032B26-AB2C-4990-B188-6994D4B91CF2}"/>
    <cellStyle name="Normal 9 5 3 3 2 3 3" xfId="6740" xr:uid="{C64893D2-0F27-4A04-B2A7-CCF45F9EFE40}"/>
    <cellStyle name="Normal 9 5 3 3 2 4" xfId="3663" xr:uid="{657C0B1E-615D-4A35-AEF8-BE24BA946EEE}"/>
    <cellStyle name="Normal 9 5 3 3 2 4 2" xfId="8902" xr:uid="{7058B7A2-86D1-4AAF-9D9A-54D856B21783}"/>
    <cellStyle name="Normal 9 5 3 3 2 5" xfId="7883" xr:uid="{1942CE7E-8A9A-4774-9C6E-D8004CEDDF3E}"/>
    <cellStyle name="Normal 9 5 3 3 2 6" xfId="5778" xr:uid="{DF1DD873-0F86-402C-B501-6B9746E08787}"/>
    <cellStyle name="Normal 9 5 3 3 2 7" xfId="2644" xr:uid="{44571A21-64E8-481C-8BD2-A71619EA9F79}"/>
    <cellStyle name="Normal 9 5 3 3 2 8" xfId="1618" xr:uid="{A457D76F-2AD7-4C9F-B395-ACABC4D2863B}"/>
    <cellStyle name="Normal 9 5 3 3 3" xfId="830" xr:uid="{B8BE2765-D271-4DC9-B30A-3B3B1D4699B7}"/>
    <cellStyle name="Normal 9 5 3 3 3 2" xfId="4828" xr:uid="{9D66CAFD-0C3F-4AD6-9091-A49BADD7A840}"/>
    <cellStyle name="Normal 9 5 3 3 3 2 2" xfId="10068" xr:uid="{79A6E2F1-0FE1-4C3F-B367-141C3224BA3D}"/>
    <cellStyle name="Normal 9 5 3 3 3 2 3" xfId="6944" xr:uid="{9C3C7BFE-AAEE-42F6-8E2F-7BC9317E13EF}"/>
    <cellStyle name="Normal 9 5 3 3 3 3" xfId="3902" xr:uid="{477EABCA-17AA-4329-8C35-21B22EF5BEEC}"/>
    <cellStyle name="Normal 9 5 3 3 3 3 2" xfId="9141" xr:uid="{E95C2427-B830-41BD-8735-EB8F12AD3188}"/>
    <cellStyle name="Normal 9 5 3 3 3 4" xfId="8122" xr:uid="{9628B554-DFD1-48BD-9484-EDCC08830C2E}"/>
    <cellStyle name="Normal 9 5 3 3 3 5" xfId="6017" xr:uid="{409DB801-520F-4FE8-975E-2FC83125F753}"/>
    <cellStyle name="Normal 9 5 3 3 3 6" xfId="2883" xr:uid="{FF6F49BC-26A9-4A79-ABE7-F63506DE5C38}"/>
    <cellStyle name="Normal 9 5 3 3 3 7" xfId="1857" xr:uid="{D9A05400-F495-4994-891F-C289D47D44CA}"/>
    <cellStyle name="Normal 9 5 3 3 4" xfId="4418" xr:uid="{989E2907-2C56-4DCD-BA90-B25B401B4825}"/>
    <cellStyle name="Normal 9 5 3 3 4 2" xfId="9658" xr:uid="{C9EFF4D2-346A-444A-9FEA-97081A56B76A}"/>
    <cellStyle name="Normal 9 5 3 3 4 3" xfId="6534" xr:uid="{039F632F-F35A-495A-ABCB-561E0ADCDE8E}"/>
    <cellStyle name="Normal 9 5 3 3 5" xfId="3421" xr:uid="{B6602362-1434-48C1-8BDE-7BDEB76C1484}"/>
    <cellStyle name="Normal 9 5 3 3 5 2" xfId="8660" xr:uid="{26755E48-A55B-4A64-B169-D2C8F019CD24}"/>
    <cellStyle name="Normal 9 5 3 3 6" xfId="7641" xr:uid="{7647C23C-A22E-4B66-B5F2-053F990FA109}"/>
    <cellStyle name="Normal 9 5 3 3 7" xfId="5536" xr:uid="{1CCDDDDE-4E38-4B10-B7E9-150F957EC1A2}"/>
    <cellStyle name="Normal 9 5 3 3 8" xfId="10650" xr:uid="{4AD103B7-8380-4E3E-99E4-739C9C08BFB0}"/>
    <cellStyle name="Normal 9 5 3 3 9" xfId="2402" xr:uid="{25A36E0E-B969-4B6F-9511-DE25E8132956}"/>
    <cellStyle name="Normal 9 5 3 4" xfId="387" xr:uid="{B1723CF6-2FDA-4A64-9F5A-1A50779A06F3}"/>
    <cellStyle name="Normal 9 5 3 4 10" xfId="1417" xr:uid="{ED1F7831-6F6C-4207-97E6-1F7046C6CCAE}"/>
    <cellStyle name="Normal 9 5 3 4 2" xfId="630" xr:uid="{BA4CEFF8-079E-4677-9065-A9C6866E4DE8}"/>
    <cellStyle name="Normal 9 5 3 4 2 2" xfId="1113" xr:uid="{CADB634E-99AB-4605-BEC6-92CF434497CA}"/>
    <cellStyle name="Normal 9 5 3 4 2 2 2" xfId="5071" xr:uid="{F6286370-16C7-490C-9095-35A50EF42FC4}"/>
    <cellStyle name="Normal 9 5 3 4 2 2 2 2" xfId="10311" xr:uid="{F7731AA9-59B1-4A6F-A2F9-FCC5CE4491A1}"/>
    <cellStyle name="Normal 9 5 3 4 2 2 2 3" xfId="7187" xr:uid="{624E97A8-EC8A-48FE-B2AC-918A483E4F56}"/>
    <cellStyle name="Normal 9 5 3 4 2 2 3" xfId="4185" xr:uid="{932AAA03-8072-4DA8-B1F1-F8DB2048BDCA}"/>
    <cellStyle name="Normal 9 5 3 4 2 2 3 2" xfId="9424" xr:uid="{F70A11D7-D5C3-45AC-9F36-6DEBACD3843B}"/>
    <cellStyle name="Normal 9 5 3 4 2 2 4" xfId="8405" xr:uid="{B9591FEE-D130-400E-994F-CB14840769FF}"/>
    <cellStyle name="Normal 9 5 3 4 2 2 5" xfId="6300" xr:uid="{4ED34508-F183-4FD9-8256-43D57F69EE06}"/>
    <cellStyle name="Normal 9 5 3 4 2 2 6" xfId="3166" xr:uid="{AB4CA83C-FC9F-4CB8-8A6E-AA6E07C10F56}"/>
    <cellStyle name="Normal 9 5 3 4 2 2 7" xfId="2140" xr:uid="{D56D83B3-4507-4AB6-9B8E-5F69A54C1454}"/>
    <cellStyle name="Normal 9 5 3 4 2 3" xfId="4660" xr:uid="{3C5016C9-9700-4114-A0C0-707B910959A2}"/>
    <cellStyle name="Normal 9 5 3 4 2 3 2" xfId="9900" xr:uid="{D22CB499-8367-492F-BD10-84F3E48C66C4}"/>
    <cellStyle name="Normal 9 5 3 4 2 3 3" xfId="6776" xr:uid="{40918D85-8AC6-403A-B46B-0CB723785D7D}"/>
    <cellStyle name="Normal 9 5 3 4 2 4" xfId="3704" xr:uid="{20F0EC8D-84D5-4A08-9984-050BD92DF705}"/>
    <cellStyle name="Normal 9 5 3 4 2 4 2" xfId="8943" xr:uid="{758B68F5-CEB7-41A4-B8E0-5342027A0A2E}"/>
    <cellStyle name="Normal 9 5 3 4 2 5" xfId="7924" xr:uid="{46AF780B-06A9-4724-83E3-800257291754}"/>
    <cellStyle name="Normal 9 5 3 4 2 6" xfId="5819" xr:uid="{E279300E-CA88-4871-A3B7-7B8D0FCA091A}"/>
    <cellStyle name="Normal 9 5 3 4 2 7" xfId="2685" xr:uid="{52AA4C4A-812A-43E0-9F6E-01AACF47377F}"/>
    <cellStyle name="Normal 9 5 3 4 2 8" xfId="1659" xr:uid="{35E581C1-9052-41FB-8875-0C12BE3F96F0}"/>
    <cellStyle name="Normal 9 5 3 4 3" xfId="871" xr:uid="{30049200-F7D9-41FE-A2D9-7B8372C5D712}"/>
    <cellStyle name="Normal 9 5 3 4 3 2" xfId="4864" xr:uid="{8D2BA750-04B7-4770-9D96-016053F7517E}"/>
    <cellStyle name="Normal 9 5 3 4 3 2 2" xfId="10104" xr:uid="{243ADE0B-16D4-4756-A355-CE9C2BDC5FE3}"/>
    <cellStyle name="Normal 9 5 3 4 3 2 3" xfId="6980" xr:uid="{71968F49-B113-4AF3-8B6C-0E5938F01C13}"/>
    <cellStyle name="Normal 9 5 3 4 3 3" xfId="3943" xr:uid="{532FE6BD-17F0-4DC4-BDD5-FC9DC5D3AC7F}"/>
    <cellStyle name="Normal 9 5 3 4 3 3 2" xfId="9182" xr:uid="{D0E53539-B4FB-42F1-B12B-16FAA268899D}"/>
    <cellStyle name="Normal 9 5 3 4 3 4" xfId="8163" xr:uid="{70175515-F3EF-4787-A1C2-F7B0377B2D1A}"/>
    <cellStyle name="Normal 9 5 3 4 3 5" xfId="6058" xr:uid="{26A0949E-CD09-4FC3-8AA7-B0D28CE97DDF}"/>
    <cellStyle name="Normal 9 5 3 4 3 6" xfId="2924" xr:uid="{994AA610-90CF-48F2-900B-69F3A96EB654}"/>
    <cellStyle name="Normal 9 5 3 4 3 7" xfId="1898" xr:uid="{F0325821-4BA3-4A28-868C-41147140C75B}"/>
    <cellStyle name="Normal 9 5 3 4 4" xfId="4453" xr:uid="{BB62D179-3268-4A04-A27F-C03FFFFB687D}"/>
    <cellStyle name="Normal 9 5 3 4 4 2" xfId="9693" xr:uid="{82DD6ED2-1951-4D86-A295-C23CB64CA530}"/>
    <cellStyle name="Normal 9 5 3 4 4 3" xfId="6569" xr:uid="{54C74EE9-5F83-4768-A1B4-48BB5BD28039}"/>
    <cellStyle name="Normal 9 5 3 4 5" xfId="3462" xr:uid="{0C718E48-C51C-4162-83FC-2C41AF8C0C26}"/>
    <cellStyle name="Normal 9 5 3 4 5 2" xfId="8701" xr:uid="{1A477994-680F-4FCD-8443-910B7D99EC85}"/>
    <cellStyle name="Normal 9 5 3 4 6" xfId="7682" xr:uid="{2285C0DF-3925-4DA9-9AA8-86AF087C68EE}"/>
    <cellStyle name="Normal 9 5 3 4 7" xfId="5577" xr:uid="{0BCF9516-65A0-49FF-ACDC-C98FD816DADC}"/>
    <cellStyle name="Normal 9 5 3 4 8" xfId="10691" xr:uid="{80A6CB9B-4A89-43C0-A481-A9CAB60C8D9F}"/>
    <cellStyle name="Normal 9 5 3 4 9" xfId="2443" xr:uid="{627513A1-2DAD-46ED-8EF9-966A2AD1B067}"/>
    <cellStyle name="Normal 9 5 3 5" xfId="428" xr:uid="{C90C943A-3229-4444-B2A3-1CBFD9A31BB0}"/>
    <cellStyle name="Normal 9 5 3 5 10" xfId="1458" xr:uid="{98EC2E11-0F17-44CE-886E-AF8F84CDDCF1}"/>
    <cellStyle name="Normal 9 5 3 5 2" xfId="671" xr:uid="{C74A3979-B6D3-4A1A-817F-FDACB00F834E}"/>
    <cellStyle name="Normal 9 5 3 5 2 2" xfId="1154" xr:uid="{5AB18721-2819-4788-A279-F329E1B1C4FA}"/>
    <cellStyle name="Normal 9 5 3 5 2 2 2" xfId="5107" xr:uid="{E771AD94-3CA1-4A1A-AF1E-A73C067C2432}"/>
    <cellStyle name="Normal 9 5 3 5 2 2 2 2" xfId="10347" xr:uid="{B0A06AF4-8A84-44B6-8549-BCA42F81DE6D}"/>
    <cellStyle name="Normal 9 5 3 5 2 2 2 3" xfId="7223" xr:uid="{504F62B5-BFF7-416D-8B94-93A40D1B535A}"/>
    <cellStyle name="Normal 9 5 3 5 2 2 3" xfId="4226" xr:uid="{0367D978-BB7A-485D-B5D5-A133455052F5}"/>
    <cellStyle name="Normal 9 5 3 5 2 2 3 2" xfId="9465" xr:uid="{FECCAACD-949E-4E15-86E2-D4405A51DB68}"/>
    <cellStyle name="Normal 9 5 3 5 2 2 4" xfId="8446" xr:uid="{B59F6EF0-BFF2-4A46-86FE-E0BD4704D6DC}"/>
    <cellStyle name="Normal 9 5 3 5 2 2 5" xfId="6341" xr:uid="{488C18E8-F0EE-4A8F-91E7-275A17DBC532}"/>
    <cellStyle name="Normal 9 5 3 5 2 2 6" xfId="3207" xr:uid="{44BD48FF-EA73-4982-9F20-F66EA36B147C}"/>
    <cellStyle name="Normal 9 5 3 5 2 2 7" xfId="2181" xr:uid="{CC9BB3B5-7272-457F-B253-447279B828B6}"/>
    <cellStyle name="Normal 9 5 3 5 2 3" xfId="4696" xr:uid="{54854ED6-5BD5-410E-B584-AF508AC19AC5}"/>
    <cellStyle name="Normal 9 5 3 5 2 3 2" xfId="9936" xr:uid="{8DB5B304-88E2-4903-BC75-B3E5441775D5}"/>
    <cellStyle name="Normal 9 5 3 5 2 3 3" xfId="6812" xr:uid="{E3B1F973-3EAE-4C17-A0AE-8081B4BBF440}"/>
    <cellStyle name="Normal 9 5 3 5 2 4" xfId="3745" xr:uid="{AB7E1742-E09A-4456-91EA-ED1D61CAD5E7}"/>
    <cellStyle name="Normal 9 5 3 5 2 4 2" xfId="8984" xr:uid="{4119BCE6-E5EE-4545-9448-93F67A9C22A5}"/>
    <cellStyle name="Normal 9 5 3 5 2 5" xfId="7965" xr:uid="{1FB9B783-335C-4431-A51C-645CF815AF04}"/>
    <cellStyle name="Normal 9 5 3 5 2 6" xfId="5860" xr:uid="{29202EB6-947F-4F7C-88F6-B3CAFD8BD383}"/>
    <cellStyle name="Normal 9 5 3 5 2 7" xfId="2726" xr:uid="{D7FB9E79-4D46-493B-AC5D-45C66F822644}"/>
    <cellStyle name="Normal 9 5 3 5 2 8" xfId="1700" xr:uid="{60D56183-0351-4AC1-AC90-E8C1898B3516}"/>
    <cellStyle name="Normal 9 5 3 5 3" xfId="912" xr:uid="{CC9E8505-A5DB-435D-8E20-980F3230EAF9}"/>
    <cellStyle name="Normal 9 5 3 5 3 2" xfId="4900" xr:uid="{1BC60DAC-FDD7-47A0-8167-301FFA4052AA}"/>
    <cellStyle name="Normal 9 5 3 5 3 2 2" xfId="10140" xr:uid="{518A89DF-5811-4155-A7BE-C0912C473AD4}"/>
    <cellStyle name="Normal 9 5 3 5 3 2 3" xfId="7016" xr:uid="{D8352FBF-623E-4BA8-8256-EA114FFDE741}"/>
    <cellStyle name="Normal 9 5 3 5 3 3" xfId="3984" xr:uid="{E5D98857-CC98-4DD0-A9BE-8A9E59587E26}"/>
    <cellStyle name="Normal 9 5 3 5 3 3 2" xfId="9223" xr:uid="{698D00DD-1F75-4033-A5F3-F3C1C9332EEB}"/>
    <cellStyle name="Normal 9 5 3 5 3 4" xfId="8204" xr:uid="{3C90C392-DEE3-4F1B-B6CA-50F76F7BCEB0}"/>
    <cellStyle name="Normal 9 5 3 5 3 5" xfId="6099" xr:uid="{661F43DC-052E-45EE-931C-49234D2EB5D5}"/>
    <cellStyle name="Normal 9 5 3 5 3 6" xfId="2965" xr:uid="{CE1E8893-9D2F-492C-9E3B-C3666E9C5719}"/>
    <cellStyle name="Normal 9 5 3 5 3 7" xfId="1939" xr:uid="{8D0414C9-044B-46C2-9466-865B30F1B573}"/>
    <cellStyle name="Normal 9 5 3 5 4" xfId="4489" xr:uid="{EE2B8EA0-F511-448A-89D1-1C80D3971BF8}"/>
    <cellStyle name="Normal 9 5 3 5 4 2" xfId="9729" xr:uid="{DACF6325-A87A-44DA-8820-6DC5E5A9EE19}"/>
    <cellStyle name="Normal 9 5 3 5 4 3" xfId="6605" xr:uid="{7F1A3F24-18EB-4FEC-AA6D-87C522028CF9}"/>
    <cellStyle name="Normal 9 5 3 5 5" xfId="3503" xr:uid="{430DE1A4-2A79-4460-9E67-CDD6AE3FB6E2}"/>
    <cellStyle name="Normal 9 5 3 5 5 2" xfId="8742" xr:uid="{1016FA8C-7507-4C83-B434-92DEB58164DA}"/>
    <cellStyle name="Normal 9 5 3 5 6" xfId="7723" xr:uid="{9B743297-6760-4D82-95F1-6E6164103FF3}"/>
    <cellStyle name="Normal 9 5 3 5 7" xfId="5618" xr:uid="{253DF061-AA78-4303-A8B2-68EAD1B1F4EF}"/>
    <cellStyle name="Normal 9 5 3 5 8" xfId="10732" xr:uid="{DBD0DBA7-5979-4C04-A81E-0E148BB62AF0}"/>
    <cellStyle name="Normal 9 5 3 5 9" xfId="2484" xr:uid="{A7217B9D-9589-4AEB-B5B7-ACE39A181030}"/>
    <cellStyle name="Normal 9 5 3 6" xfId="286" xr:uid="{88DCFE02-4977-4ACF-A210-BBA2A41FA67C}"/>
    <cellStyle name="Normal 9 5 3 6 2" xfId="532" xr:uid="{EC49DDB8-7081-4DC8-8BC4-CF4291E2BBD5}"/>
    <cellStyle name="Normal 9 5 3 6 2 2" xfId="1015" xr:uid="{6CFAE6B7-F4E0-4B39-87C8-87B20FA2B8B3}"/>
    <cellStyle name="Normal 9 5 3 6 2 2 2" xfId="4987" xr:uid="{3DC85C5E-636B-43B6-A792-2C76FE20A125}"/>
    <cellStyle name="Normal 9 5 3 6 2 2 2 2" xfId="10227" xr:uid="{6F624DF5-8E71-4993-895B-73B7F5297270}"/>
    <cellStyle name="Normal 9 5 3 6 2 2 2 3" xfId="7103" xr:uid="{0C66094B-CD10-4C64-849E-56EEA3104BE7}"/>
    <cellStyle name="Normal 9 5 3 6 2 2 3" xfId="4087" xr:uid="{A3C4599B-52D2-4E46-BCAB-C22CEA9136D1}"/>
    <cellStyle name="Normal 9 5 3 6 2 2 3 2" xfId="9326" xr:uid="{834F1A1C-6ED9-439F-B846-6BE0FEA9C638}"/>
    <cellStyle name="Normal 9 5 3 6 2 2 4" xfId="8307" xr:uid="{660AC74F-40DD-4CAA-8C26-D95ABDE22E64}"/>
    <cellStyle name="Normal 9 5 3 6 2 2 5" xfId="6202" xr:uid="{9F2D1F38-4774-4197-A51A-E83BBF73B377}"/>
    <cellStyle name="Normal 9 5 3 6 2 2 6" xfId="3068" xr:uid="{F9A647F9-0546-49BA-9B14-933EF5F1908E}"/>
    <cellStyle name="Normal 9 5 3 6 2 2 7" xfId="2042" xr:uid="{CDC5F88D-9E1C-4557-B939-A879A0C2F848}"/>
    <cellStyle name="Normal 9 5 3 6 2 3" xfId="4576" xr:uid="{A581A0B5-E553-4F86-B980-AD9EEA5AADF3}"/>
    <cellStyle name="Normal 9 5 3 6 2 3 2" xfId="9816" xr:uid="{B4378C09-77AD-4DCA-BAF7-4E3DD76BDCEF}"/>
    <cellStyle name="Normal 9 5 3 6 2 3 3" xfId="6692" xr:uid="{B3E64C82-27BE-4A2A-B90C-BB37DFCEDDE9}"/>
    <cellStyle name="Normal 9 5 3 6 2 4" xfId="3606" xr:uid="{E63C791E-CF49-4B6A-88EC-E1EEFB754257}"/>
    <cellStyle name="Normal 9 5 3 6 2 4 2" xfId="8845" xr:uid="{2B74D75A-25B2-4AFC-88F2-9398E70F21F6}"/>
    <cellStyle name="Normal 9 5 3 6 2 5" xfId="7826" xr:uid="{708E55F4-097B-4EBE-A79D-D780E7D3D048}"/>
    <cellStyle name="Normal 9 5 3 6 2 6" xfId="5721" xr:uid="{D40B0F26-9F68-487B-9C48-5C0BD1CE3B50}"/>
    <cellStyle name="Normal 9 5 3 6 2 7" xfId="2587" xr:uid="{FB1DE5BF-85E5-4036-A3C7-E82401B3BD80}"/>
    <cellStyle name="Normal 9 5 3 6 2 8" xfId="1561" xr:uid="{065306A0-8C17-4F96-8C60-BC79BF79EF9C}"/>
    <cellStyle name="Normal 9 5 3 6 3" xfId="772" xr:uid="{4EA6DF44-A3B6-4072-8152-F2B1CEC58661}"/>
    <cellStyle name="Normal 9 5 3 6 3 2" xfId="4780" xr:uid="{CA1CC6E2-1AD3-4EB0-A885-0552821245EB}"/>
    <cellStyle name="Normal 9 5 3 6 3 2 2" xfId="10020" xr:uid="{08845EC1-DE5E-4879-AA4D-297BF1A5A48C}"/>
    <cellStyle name="Normal 9 5 3 6 3 2 3" xfId="6896" xr:uid="{01AE6D06-C860-452E-9104-0CE4AEE364C7}"/>
    <cellStyle name="Normal 9 5 3 6 3 3" xfId="3844" xr:uid="{77A10C13-C611-4DA6-816E-B5E491821B62}"/>
    <cellStyle name="Normal 9 5 3 6 3 3 2" xfId="9083" xr:uid="{76F9E8AD-CA3D-4BD6-806A-68503C944AB3}"/>
    <cellStyle name="Normal 9 5 3 6 3 4" xfId="8064" xr:uid="{6A1B4836-3897-46FE-BD49-AEEDFA091280}"/>
    <cellStyle name="Normal 9 5 3 6 3 5" xfId="5959" xr:uid="{F944DB52-A27B-4EAB-A883-3E9DB3277961}"/>
    <cellStyle name="Normal 9 5 3 6 3 6" xfId="2825" xr:uid="{6994BD16-B40E-45CB-AC99-10718AED67F1}"/>
    <cellStyle name="Normal 9 5 3 6 3 7" xfId="1799" xr:uid="{A89D1ECA-08A1-48F9-9970-46B684897201}"/>
    <cellStyle name="Normal 9 5 3 6 4" xfId="4370" xr:uid="{BC15B05B-CA6A-43DB-AAF1-4DFF514C76CE}"/>
    <cellStyle name="Normal 9 5 3 6 4 2" xfId="9610" xr:uid="{9CFCE3FA-C2A2-44EA-AB98-79F87226D1E3}"/>
    <cellStyle name="Normal 9 5 3 6 4 3" xfId="6486" xr:uid="{0494DD9D-F8F8-40A5-9DA2-8B2DF0AB7C19}"/>
    <cellStyle name="Normal 9 5 3 6 5" xfId="3363" xr:uid="{76F2DEB3-7C43-4B47-B524-CF64E4F8A616}"/>
    <cellStyle name="Normal 9 5 3 6 5 2" xfId="8602" xr:uid="{30DFE76E-D4DE-4A51-9070-493E6CE64A09}"/>
    <cellStyle name="Normal 9 5 3 6 6" xfId="7583" xr:uid="{A0BA27B9-B648-41EE-95BD-EB190B5A1498}"/>
    <cellStyle name="Normal 9 5 3 6 7" xfId="5478" xr:uid="{B2F2DEB3-3468-4FA8-BFA7-4C7C4624F3EA}"/>
    <cellStyle name="Normal 9 5 3 6 8" xfId="2344" xr:uid="{D46E7245-5A6F-4C04-865D-14B2D01CA95C}"/>
    <cellStyle name="Normal 9 5 3 6 9" xfId="1318" xr:uid="{A4C49F0A-6006-4236-BDE3-468B8C99A56B}"/>
    <cellStyle name="Normal 9 5 3 7" xfId="476" xr:uid="{AA7E32B2-E3DA-49EE-9837-FC7493952292}"/>
    <cellStyle name="Normal 9 5 3 7 2" xfId="959" xr:uid="{E7CE6549-D655-45B9-B2A4-A3A5229BA049}"/>
    <cellStyle name="Normal 9 5 3 7 2 2" xfId="4941" xr:uid="{34EC6B9A-8F62-4CF3-9675-3BB7CC3BDDAE}"/>
    <cellStyle name="Normal 9 5 3 7 2 2 2" xfId="10181" xr:uid="{3CA91995-FC42-4D4D-968A-66A9B25970DF}"/>
    <cellStyle name="Normal 9 5 3 7 2 2 3" xfId="7057" xr:uid="{1A4F3A41-456A-47FD-B67E-8376A6B8EC00}"/>
    <cellStyle name="Normal 9 5 3 7 2 3" xfId="4031" xr:uid="{36D44958-A4DC-4384-80AE-8E23F6207BD5}"/>
    <cellStyle name="Normal 9 5 3 7 2 3 2" xfId="9270" xr:uid="{4F4B16FD-5A17-42D0-B281-A8CE3F84D584}"/>
    <cellStyle name="Normal 9 5 3 7 2 4" xfId="8251" xr:uid="{897AAC38-3917-4B82-A8D1-220D947927DA}"/>
    <cellStyle name="Normal 9 5 3 7 2 5" xfId="6146" xr:uid="{A7BCEE1F-0D07-47BE-BBB6-D1E6BCE7A593}"/>
    <cellStyle name="Normal 9 5 3 7 2 6" xfId="3012" xr:uid="{AD784EDB-DF7D-4D34-8F39-5C02FFA007AA}"/>
    <cellStyle name="Normal 9 5 3 7 2 7" xfId="1986" xr:uid="{6CEC0C4A-C553-4157-A458-847C820BAA25}"/>
    <cellStyle name="Normal 9 5 3 7 3" xfId="4529" xr:uid="{5CE1C54A-E79F-42ED-B670-581E131DBBED}"/>
    <cellStyle name="Normal 9 5 3 7 3 2" xfId="9769" xr:uid="{F3E1F258-D24E-43B0-BB0A-32BD708FE100}"/>
    <cellStyle name="Normal 9 5 3 7 3 3" xfId="6645" xr:uid="{F7966B71-6C0F-44B3-9E7B-291785B5C19F}"/>
    <cellStyle name="Normal 9 5 3 7 4" xfId="3550" xr:uid="{C1DCBA79-2655-4081-8C1F-8BA5F4C2F741}"/>
    <cellStyle name="Normal 9 5 3 7 4 2" xfId="8789" xr:uid="{34CEE2C6-5ADB-4AA4-816F-19F6C3718740}"/>
    <cellStyle name="Normal 9 5 3 7 5" xfId="7770" xr:uid="{9E6AA044-C6A0-49C0-9B95-1D01DEA8C1FD}"/>
    <cellStyle name="Normal 9 5 3 7 6" xfId="5665" xr:uid="{2FB5A84D-B978-405B-A8EB-D78A4F368CE8}"/>
    <cellStyle name="Normal 9 5 3 7 7" xfId="2531" xr:uid="{0F9F00C4-BB84-47FF-95D0-F15E1FED4480}"/>
    <cellStyle name="Normal 9 5 3 7 8" xfId="1505" xr:uid="{FCCE41D3-8390-4B08-B2D2-4A8C8A8619DF}"/>
    <cellStyle name="Normal 9 5 3 8" xfId="228" xr:uid="{D3758CDC-C252-4343-89FC-A9122060AB83}"/>
    <cellStyle name="Normal 9 5 3 8 2" xfId="4321" xr:uid="{1412C515-D0A3-4E0E-A68F-F2CB7F52B263}"/>
    <cellStyle name="Normal 9 5 3 8 2 2" xfId="9561" xr:uid="{8C2A6054-7452-497C-A2E1-24C262B63431}"/>
    <cellStyle name="Normal 9 5 3 8 2 3" xfId="6437" xr:uid="{9BD5770E-820F-4DFD-B07F-2010C3156505}"/>
    <cellStyle name="Normal 9 5 3 8 3" xfId="3305" xr:uid="{4A44F34E-6102-4EEB-ADAD-5A7EE3DB9142}"/>
    <cellStyle name="Normal 9 5 3 8 3 2" xfId="8544" xr:uid="{66954410-A71B-4AB3-A648-6B4841668BD0}"/>
    <cellStyle name="Normal 9 5 3 8 4" xfId="7525" xr:uid="{5094B3BD-E08C-4C97-ABC1-C3815583CBBC}"/>
    <cellStyle name="Normal 9 5 3 8 5" xfId="5420" xr:uid="{C3193CCA-C23E-40BC-8927-B6BC4E3A8155}"/>
    <cellStyle name="Normal 9 5 3 8 6" xfId="2286" xr:uid="{CE478D85-B1D9-4E86-9E45-9420969D379C}"/>
    <cellStyle name="Normal 9 5 3 8 7" xfId="1260" xr:uid="{5530F95D-6ABA-4977-9B77-6BDA5C09E1B0}"/>
    <cellStyle name="Normal 9 5 3 9" xfId="714" xr:uid="{9666F532-A91B-49E5-B0F8-B683546AB1CB}"/>
    <cellStyle name="Normal 9 5 3 9 2" xfId="4731" xr:uid="{FC68B3C2-65D5-4BF6-8811-14616F72BC87}"/>
    <cellStyle name="Normal 9 5 3 9 2 2" xfId="9971" xr:uid="{49599FD1-AAF8-4D25-ACF6-ED5691D9BA34}"/>
    <cellStyle name="Normal 9 5 3 9 2 3" xfId="6847" xr:uid="{2D685922-D644-45E1-90D5-FC314C46DF94}"/>
    <cellStyle name="Normal 9 5 3 9 3" xfId="3786" xr:uid="{42B41B2E-7616-4386-8E44-FDDFB9FAFD88}"/>
    <cellStyle name="Normal 9 5 3 9 3 2" xfId="9025" xr:uid="{ED151080-90DA-454B-9E8E-BF0F64D8FC5B}"/>
    <cellStyle name="Normal 9 5 3 9 4" xfId="8006" xr:uid="{054E00AD-C7AB-4ED8-B783-85B2B8D907E6}"/>
    <cellStyle name="Normal 9 5 3 9 5" xfId="5901" xr:uid="{4BE38690-7F90-4D27-BD6D-05CC34534E47}"/>
    <cellStyle name="Normal 9 5 3 9 6" xfId="2767" xr:uid="{9CFE937A-388F-44D5-B875-8ADD788C6D67}"/>
    <cellStyle name="Normal 9 5 3 9 7" xfId="1741" xr:uid="{2007F108-A6E0-4BE7-8CF0-4B4332C08736}"/>
    <cellStyle name="Normal 9 5 4" xfId="205" xr:uid="{3076D016-51EB-4ADC-AA31-B07DF1F5C9EB}"/>
    <cellStyle name="Normal 9 5 4 10" xfId="10627" xr:uid="{1F18D2E4-852F-4CD5-9A97-7A64B304B3D9}"/>
    <cellStyle name="Normal 9 5 4 11" xfId="2264" xr:uid="{CB5F6A54-84D6-4E8A-9504-4F178EF575F9}"/>
    <cellStyle name="Normal 9 5 4 12" xfId="1238" xr:uid="{9E2A249F-D6FC-47D6-9F5D-897170A616C2}"/>
    <cellStyle name="Normal 9 5 4 2" xfId="321" xr:uid="{27EDBD15-4475-466F-88B2-4A881D34CE6A}"/>
    <cellStyle name="Normal 9 5 4 2 2" xfId="566" xr:uid="{D62351A4-266C-419B-882B-B60A90A44A3D}"/>
    <cellStyle name="Normal 9 5 4 2 2 2" xfId="1049" xr:uid="{451789D3-D408-4D38-8B5E-CBBC7054AA3E}"/>
    <cellStyle name="Normal 9 5 4 2 2 2 2" xfId="5017" xr:uid="{5AD42086-63DD-494C-9F14-3FEB979374AE}"/>
    <cellStyle name="Normal 9 5 4 2 2 2 2 2" xfId="10257" xr:uid="{1331A586-7832-4FF8-89C3-C14BA078F266}"/>
    <cellStyle name="Normal 9 5 4 2 2 2 2 3" xfId="7133" xr:uid="{10E95ED4-4BB7-4648-B645-A8157E045BDA}"/>
    <cellStyle name="Normal 9 5 4 2 2 2 3" xfId="4121" xr:uid="{721B6EC6-49C6-4EDC-9BEE-86A0F0D1FBAE}"/>
    <cellStyle name="Normal 9 5 4 2 2 2 3 2" xfId="9360" xr:uid="{76FD520E-5E4C-453C-9D64-1FCAB4AF76B9}"/>
    <cellStyle name="Normal 9 5 4 2 2 2 4" xfId="8341" xr:uid="{1D362B9A-9FE9-4FB4-B16C-F37073C1531C}"/>
    <cellStyle name="Normal 9 5 4 2 2 2 5" xfId="6236" xr:uid="{55767F7F-3AE9-4A7C-8297-C3D0ABD9D60E}"/>
    <cellStyle name="Normal 9 5 4 2 2 2 6" xfId="3102" xr:uid="{32E17977-53A4-4F6B-B473-90A4A1CC4ECC}"/>
    <cellStyle name="Normal 9 5 4 2 2 2 7" xfId="2076" xr:uid="{017F3E2C-136F-4002-A2AB-AE8156320C9F}"/>
    <cellStyle name="Normal 9 5 4 2 2 3" xfId="4606" xr:uid="{FA0B2034-164D-4011-B03B-E655080BFDC1}"/>
    <cellStyle name="Normal 9 5 4 2 2 3 2" xfId="9846" xr:uid="{7D987A85-468A-4C2D-A944-85A0F5614B18}"/>
    <cellStyle name="Normal 9 5 4 2 2 3 3" xfId="6722" xr:uid="{E88F7E66-1854-4015-9ABC-77977AA6D965}"/>
    <cellStyle name="Normal 9 5 4 2 2 4" xfId="3640" xr:uid="{B8FD6FD6-CFFC-415F-8712-566084980588}"/>
    <cellStyle name="Normal 9 5 4 2 2 4 2" xfId="8879" xr:uid="{F1117749-139A-4021-ABA4-8B06C492178F}"/>
    <cellStyle name="Normal 9 5 4 2 2 5" xfId="7860" xr:uid="{CB9CBCFF-D72B-4D79-A603-5EFBFF79CCC7}"/>
    <cellStyle name="Normal 9 5 4 2 2 6" xfId="5755" xr:uid="{9E097B8E-228F-4830-A176-F85654D46094}"/>
    <cellStyle name="Normal 9 5 4 2 2 7" xfId="2621" xr:uid="{B5081010-4935-45D9-A8EA-FD6A7CE41F15}"/>
    <cellStyle name="Normal 9 5 4 2 2 8" xfId="1595" xr:uid="{1BA3E0D0-617B-4760-8FD1-A7171B448078}"/>
    <cellStyle name="Normal 9 5 4 2 3" xfId="807" xr:uid="{8E71B8E1-6137-487E-BC3D-A4E1749ED199}"/>
    <cellStyle name="Normal 9 5 4 2 3 2" xfId="4810" xr:uid="{1254F7BF-870B-442C-9B4B-F86D721CD61A}"/>
    <cellStyle name="Normal 9 5 4 2 3 2 2" xfId="10050" xr:uid="{10FB9CF4-150C-48A1-A99B-ACF543C87330}"/>
    <cellStyle name="Normal 9 5 4 2 3 2 3" xfId="6926" xr:uid="{064AAD08-28E9-44BC-99B5-785D00413E65}"/>
    <cellStyle name="Normal 9 5 4 2 3 3" xfId="3879" xr:uid="{4D97CA0D-7509-4347-962D-0CF7F5394DB2}"/>
    <cellStyle name="Normal 9 5 4 2 3 3 2" xfId="9118" xr:uid="{682BFBB0-D9EC-4427-9214-A62A8F602188}"/>
    <cellStyle name="Normal 9 5 4 2 3 4" xfId="8099" xr:uid="{2FD149DC-8EBC-4B74-8774-CDCD5A1BB02A}"/>
    <cellStyle name="Normal 9 5 4 2 3 5" xfId="5994" xr:uid="{B803D5FD-E1AC-448C-A5ED-CEA976277C57}"/>
    <cellStyle name="Normal 9 5 4 2 3 6" xfId="2860" xr:uid="{06B29012-AF56-4390-93D2-292E1771B9D1}"/>
    <cellStyle name="Normal 9 5 4 2 3 7" xfId="1834" xr:uid="{4BDB58D7-2BD0-4573-97E6-2BDAE1FFB46C}"/>
    <cellStyle name="Normal 9 5 4 2 4" xfId="4400" xr:uid="{5D2291BD-ACAD-49D7-9BE8-2ECD9B59EAFC}"/>
    <cellStyle name="Normal 9 5 4 2 4 2" xfId="9640" xr:uid="{03DEEEAE-4512-4601-BC4B-C12BF316BE60}"/>
    <cellStyle name="Normal 9 5 4 2 4 3" xfId="6516" xr:uid="{287CF73A-7765-40DD-AEF1-626A899B57AA}"/>
    <cellStyle name="Normal 9 5 4 2 5" xfId="3398" xr:uid="{DDEF70B7-6D6C-42C6-9D5E-181266AD1984}"/>
    <cellStyle name="Normal 9 5 4 2 5 2" xfId="8637" xr:uid="{954EF6CB-AEFF-4C8F-82D0-19F8D9DE75CB}"/>
    <cellStyle name="Normal 9 5 4 2 6" xfId="7618" xr:uid="{6D095866-1C21-4D42-8BA8-0994ADB87358}"/>
    <cellStyle name="Normal 9 5 4 2 7" xfId="5513" xr:uid="{1E7E3193-7183-4C37-B0D4-A53799E5B4AC}"/>
    <cellStyle name="Normal 9 5 4 2 8" xfId="2379" xr:uid="{E948F21F-669D-431C-9D43-7880976B2486}"/>
    <cellStyle name="Normal 9 5 4 2 9" xfId="1353" xr:uid="{277DA3E6-740C-43D9-A3B2-52A5DA1C3CB5}"/>
    <cellStyle name="Normal 9 5 4 3" xfId="509" xr:uid="{B321D903-041D-46FC-9845-D6E8BB215644}"/>
    <cellStyle name="Normal 9 5 4 3 2" xfId="992" xr:uid="{D18124B5-E669-4E2F-A910-BC1A625F2BAB}"/>
    <cellStyle name="Normal 9 5 4 3 2 2" xfId="4969" xr:uid="{94EE8F96-6325-4492-B607-9E0997835468}"/>
    <cellStyle name="Normal 9 5 4 3 2 2 2" xfId="10209" xr:uid="{AE743ACF-6B20-4125-952B-0046680718EE}"/>
    <cellStyle name="Normal 9 5 4 3 2 2 3" xfId="7085" xr:uid="{C8ADC251-4B5C-4358-99BC-421B84AB3AC1}"/>
    <cellStyle name="Normal 9 5 4 3 2 3" xfId="4064" xr:uid="{6F026DB1-7123-40AD-B9C8-F1C08A646ED4}"/>
    <cellStyle name="Normal 9 5 4 3 2 3 2" xfId="9303" xr:uid="{74E7E25C-7833-44E1-9118-BE812C8C3F0A}"/>
    <cellStyle name="Normal 9 5 4 3 2 4" xfId="8284" xr:uid="{5B5D3E53-67A8-4DF9-8CDB-FF471EDC786E}"/>
    <cellStyle name="Normal 9 5 4 3 2 5" xfId="6179" xr:uid="{892D5074-BF86-486A-97C1-C2292E0F0FD2}"/>
    <cellStyle name="Normal 9 5 4 3 2 6" xfId="3045" xr:uid="{1F8CCD58-5894-4108-8927-C9D01D911295}"/>
    <cellStyle name="Normal 9 5 4 3 2 7" xfId="2019" xr:uid="{C4DF6A21-5E08-4B76-A9C7-BFA33BDAFDD6}"/>
    <cellStyle name="Normal 9 5 4 3 3" xfId="4557" xr:uid="{64A8A462-3AE3-4DAA-84A4-330D6B8850E1}"/>
    <cellStyle name="Normal 9 5 4 3 3 2" xfId="9797" xr:uid="{7DC1D63A-B5B8-4901-8F2B-05F2BDA5B2FB}"/>
    <cellStyle name="Normal 9 5 4 3 3 3" xfId="6673" xr:uid="{6D078706-B9EB-4F75-A013-55F5CD002BE5}"/>
    <cellStyle name="Normal 9 5 4 3 4" xfId="3583" xr:uid="{03BA2B4D-5AE6-44BA-A314-FC3DCA934356}"/>
    <cellStyle name="Normal 9 5 4 3 4 2" xfId="8822" xr:uid="{8225936F-7746-4DD0-998F-16103B08F2A3}"/>
    <cellStyle name="Normal 9 5 4 3 5" xfId="7803" xr:uid="{DE2A4B70-F6E6-48E6-BC92-84BE684D2384}"/>
    <cellStyle name="Normal 9 5 4 3 6" xfId="5698" xr:uid="{F9E7C9F9-BA10-46FA-AC3A-3640ECF0E671}"/>
    <cellStyle name="Normal 9 5 4 3 7" xfId="2564" xr:uid="{B10BC475-EF66-4213-AD24-1F582F20E026}"/>
    <cellStyle name="Normal 9 5 4 3 8" xfId="1538" xr:uid="{2B91363B-2B1D-4844-80BE-1F9C8C44CFC9}"/>
    <cellStyle name="Normal 9 5 4 4" xfId="263" xr:uid="{0259A2B9-DB75-46BF-802F-F112B6E956C5}"/>
    <cellStyle name="Normal 9 5 4 4 2" xfId="4351" xr:uid="{46652075-19F3-48C5-B961-18D71F0907BF}"/>
    <cellStyle name="Normal 9 5 4 4 2 2" xfId="9591" xr:uid="{2DF980FF-5575-4093-8859-5017F280BC6B}"/>
    <cellStyle name="Normal 9 5 4 4 2 3" xfId="6467" xr:uid="{D030C067-E830-431F-9C48-60323DA3B751}"/>
    <cellStyle name="Normal 9 5 4 4 3" xfId="3340" xr:uid="{1E9F10E9-A3DF-44E7-BA04-05E094973FAB}"/>
    <cellStyle name="Normal 9 5 4 4 3 2" xfId="8579" xr:uid="{7AD8E5F9-3167-49A2-A999-530172DCF387}"/>
    <cellStyle name="Normal 9 5 4 4 4" xfId="7560" xr:uid="{E23C95F2-04F6-4F2A-BFBF-759375AC1A66}"/>
    <cellStyle name="Normal 9 5 4 4 5" xfId="5455" xr:uid="{0F4A6DA2-9BA3-4298-947E-70E10A9B64E8}"/>
    <cellStyle name="Normal 9 5 4 4 6" xfId="2321" xr:uid="{418D75BE-C16A-4C79-A3F7-3DFB4D0B3A0E}"/>
    <cellStyle name="Normal 9 5 4 4 7" xfId="1295" xr:uid="{D77D3841-0026-4476-AF27-A9C9BBBF2A0F}"/>
    <cellStyle name="Normal 9 5 4 5" xfId="749" xr:uid="{3B7B7D53-2E53-4700-8290-A0DAE4525C94}"/>
    <cellStyle name="Normal 9 5 4 5 2" xfId="4762" xr:uid="{6177F3DA-4968-497C-B915-6FB549C757CB}"/>
    <cellStyle name="Normal 9 5 4 5 2 2" xfId="10002" xr:uid="{CD81524F-515B-4CEA-940C-CE3BBAF72C84}"/>
    <cellStyle name="Normal 9 5 4 5 2 3" xfId="6878" xr:uid="{9B007AD7-F79E-45B9-90E3-0B1374D935A0}"/>
    <cellStyle name="Normal 9 5 4 5 3" xfId="3821" xr:uid="{150F402C-3E0A-42EA-914E-53F1FC780D55}"/>
    <cellStyle name="Normal 9 5 4 5 3 2" xfId="9060" xr:uid="{62BB9FD2-2A43-47CE-BED4-F776EDEC46E5}"/>
    <cellStyle name="Normal 9 5 4 5 4" xfId="8041" xr:uid="{9AFC2B29-C616-4EEB-ABCD-8743A12CD86F}"/>
    <cellStyle name="Normal 9 5 4 5 5" xfId="5936" xr:uid="{7D349B3D-A872-44E2-8F75-301935BAE6CE}"/>
    <cellStyle name="Normal 9 5 4 5 6" xfId="2802" xr:uid="{432E9681-752C-45F8-BAE3-05E1EACD3F0D}"/>
    <cellStyle name="Normal 9 5 4 5 7" xfId="1776" xr:uid="{7F2D0848-29C7-4041-B8EB-1057DF26A62B}"/>
    <cellStyle name="Normal 9 5 4 6" xfId="4304" xr:uid="{6BEACC00-250A-42B6-95FB-25830B504BA8}"/>
    <cellStyle name="Normal 9 5 4 6 2" xfId="9544" xr:uid="{F8D88832-A85B-4C6A-AF3C-D9AEB08E0C10}"/>
    <cellStyle name="Normal 9 5 4 6 3" xfId="6420" xr:uid="{94F64730-51D8-4F27-A4A0-2C94A44B6F9E}"/>
    <cellStyle name="Normal 9 5 4 7" xfId="3283" xr:uid="{94664069-AA11-42F7-88B6-978DA5F23B89}"/>
    <cellStyle name="Normal 9 5 4 7 2" xfId="8522" xr:uid="{C171D86D-BCED-4350-A1DE-5365E8D9921E}"/>
    <cellStyle name="Normal 9 5 4 8" xfId="7503" xr:uid="{1C9B46C1-357A-4979-8F2E-A5EF845C1FEE}"/>
    <cellStyle name="Normal 9 5 4 9" xfId="5398" xr:uid="{0EA6ED4F-57D3-4754-8D58-71159AEB6D07}"/>
    <cellStyle name="Normal 9 5 5" xfId="342" xr:uid="{06F8492D-483B-40E6-913F-370C1CC88147}"/>
    <cellStyle name="Normal 9 5 5 10" xfId="1374" xr:uid="{25CB09DB-E93F-4FC1-83B9-32EC0A175FAE}"/>
    <cellStyle name="Normal 9 5 5 2" xfId="587" xr:uid="{91FA7EFC-AE87-4BCD-9E3E-E9ECE1FCE5DF}"/>
    <cellStyle name="Normal 9 5 5 2 2" xfId="1070" xr:uid="{EE3B32C0-3F35-402B-9077-F9D773843E2F}"/>
    <cellStyle name="Normal 9 5 5 2 2 2" xfId="5033" xr:uid="{289EF155-AD43-415F-B3C5-426E0BBC4DC5}"/>
    <cellStyle name="Normal 9 5 5 2 2 2 2" xfId="10273" xr:uid="{BEBB795D-EBA9-44BD-AE0C-E22BF6464C0F}"/>
    <cellStyle name="Normal 9 5 5 2 2 2 3" xfId="7149" xr:uid="{EDBCF74B-AB8A-4644-A6B1-4FD8C57DBA59}"/>
    <cellStyle name="Normal 9 5 5 2 2 3" xfId="4142" xr:uid="{5542BFBA-437E-4431-8FDB-BC39AAA55D15}"/>
    <cellStyle name="Normal 9 5 5 2 2 3 2" xfId="9381" xr:uid="{8B43E586-F4D1-4737-9F9F-1AB54A284337}"/>
    <cellStyle name="Normal 9 5 5 2 2 4" xfId="8362" xr:uid="{2D2D725E-1AA0-4DC9-BAE5-D7797D28DBEE}"/>
    <cellStyle name="Normal 9 5 5 2 2 5" xfId="6257" xr:uid="{606F5C0C-B7C1-44B5-A778-C417425C0FF3}"/>
    <cellStyle name="Normal 9 5 5 2 2 6" xfId="3123" xr:uid="{2E79FC71-5573-42AA-9351-70A4A3A52D0C}"/>
    <cellStyle name="Normal 9 5 5 2 2 7" xfId="2097" xr:uid="{3D364A25-3F8F-4AC2-B53C-B894FC538651}"/>
    <cellStyle name="Normal 9 5 5 2 3" xfId="4622" xr:uid="{4A7EEEB7-B7F2-4E03-8E32-62FE0ABBCC88}"/>
    <cellStyle name="Normal 9 5 5 2 3 2" xfId="9862" xr:uid="{59787456-B405-46B8-9A9E-AFBB2420229E}"/>
    <cellStyle name="Normal 9 5 5 2 3 3" xfId="6738" xr:uid="{300324BA-BB14-402A-8E15-AD1D18D4A416}"/>
    <cellStyle name="Normal 9 5 5 2 4" xfId="3661" xr:uid="{C6FA547C-F72A-4B40-97E9-BA5E23667814}"/>
    <cellStyle name="Normal 9 5 5 2 4 2" xfId="8900" xr:uid="{B8C3DEF9-60C2-40C9-A4DC-CF671FF1B39D}"/>
    <cellStyle name="Normal 9 5 5 2 5" xfId="7881" xr:uid="{D0A09184-6027-49A9-A98B-9CF5C453820F}"/>
    <cellStyle name="Normal 9 5 5 2 6" xfId="5776" xr:uid="{8012EE39-8F54-480A-AC8F-279D67FDF84E}"/>
    <cellStyle name="Normal 9 5 5 2 7" xfId="2642" xr:uid="{AD9464F3-C573-4784-AD4D-E277F4700013}"/>
    <cellStyle name="Normal 9 5 5 2 8" xfId="1616" xr:uid="{0E8E71F5-F367-4C30-BDE9-DD09216EC566}"/>
    <cellStyle name="Normal 9 5 5 3" xfId="828" xr:uid="{E454825C-6E39-4B14-8E08-DC90D068634A}"/>
    <cellStyle name="Normal 9 5 5 3 2" xfId="4826" xr:uid="{1E4B3475-7367-4255-B05C-5B48277B995F}"/>
    <cellStyle name="Normal 9 5 5 3 2 2" xfId="10066" xr:uid="{A311F758-353F-4DCC-9B55-2F16E35528C6}"/>
    <cellStyle name="Normal 9 5 5 3 2 3" xfId="6942" xr:uid="{00AAA395-E8A8-4559-916D-0C0D71C7A6AC}"/>
    <cellStyle name="Normal 9 5 5 3 3" xfId="3900" xr:uid="{D9E0F6E1-1A20-4D9E-B670-E053BA69843E}"/>
    <cellStyle name="Normal 9 5 5 3 3 2" xfId="9139" xr:uid="{91E56E89-7EB9-49B7-9AF8-CB3C5B9AE3FE}"/>
    <cellStyle name="Normal 9 5 5 3 4" xfId="8120" xr:uid="{6D595FDF-53CD-415C-953B-048CF06B2CEA}"/>
    <cellStyle name="Normal 9 5 5 3 5" xfId="6015" xr:uid="{B42C852C-29ED-41AA-B4BB-0ADF1751BAB7}"/>
    <cellStyle name="Normal 9 5 5 3 6" xfId="2881" xr:uid="{D816E782-D1BC-43BC-BA05-3829FDABD9E0}"/>
    <cellStyle name="Normal 9 5 5 3 7" xfId="1855" xr:uid="{EC145CEC-F8FC-4160-AE27-9E229D0436B1}"/>
    <cellStyle name="Normal 9 5 5 4" xfId="4416" xr:uid="{C0B87139-9F13-4840-B0E0-984DC7D4E9E7}"/>
    <cellStyle name="Normal 9 5 5 4 2" xfId="9656" xr:uid="{E39F7788-1D6D-40DF-9BBC-7A3EE6CF1783}"/>
    <cellStyle name="Normal 9 5 5 4 3" xfId="6532" xr:uid="{D0F54DEF-D157-41BA-B5D6-EA1A08719254}"/>
    <cellStyle name="Normal 9 5 5 5" xfId="3419" xr:uid="{1FE61425-ECAA-454E-ABDF-C1A1AAD9A83D}"/>
    <cellStyle name="Normal 9 5 5 5 2" xfId="8658" xr:uid="{FC0C9CD8-B590-4D1A-9FEE-464EDA4A5E41}"/>
    <cellStyle name="Normal 9 5 5 6" xfId="7639" xr:uid="{28ABF72A-4369-410D-B019-FEAEC6A0F167}"/>
    <cellStyle name="Normal 9 5 5 7" xfId="5534" xr:uid="{C52EFCF2-181C-4701-AE30-EDFB8A687713}"/>
    <cellStyle name="Normal 9 5 5 8" xfId="10648" xr:uid="{283707B4-7950-42D4-9F21-9736AEC6B172}"/>
    <cellStyle name="Normal 9 5 5 9" xfId="2400" xr:uid="{64B75CF2-87EE-4C7C-8AA3-98FDF09D7376}"/>
    <cellStyle name="Normal 9 5 6" xfId="385" xr:uid="{93954F2C-4829-46C9-B393-395345AE4BE7}"/>
    <cellStyle name="Normal 9 5 6 10" xfId="1415" xr:uid="{54315A75-15F9-4A62-8689-4FB535F2CE8F}"/>
    <cellStyle name="Normal 9 5 6 2" xfId="628" xr:uid="{D06C1B29-3DC7-4EE8-8480-40874728F29B}"/>
    <cellStyle name="Normal 9 5 6 2 2" xfId="1111" xr:uid="{E623C5CE-CF44-44F8-902B-DE45200546A5}"/>
    <cellStyle name="Normal 9 5 6 2 2 2" xfId="5069" xr:uid="{98F23BB7-4136-4E5F-9B29-E4341B574633}"/>
    <cellStyle name="Normal 9 5 6 2 2 2 2" xfId="10309" xr:uid="{4353ABB8-770C-42A4-85C0-94C6113D99CF}"/>
    <cellStyle name="Normal 9 5 6 2 2 2 3" xfId="7185" xr:uid="{883BDFDE-6594-4BE7-94D7-1AC39175F3F9}"/>
    <cellStyle name="Normal 9 5 6 2 2 3" xfId="4183" xr:uid="{9E725E3D-5B7D-4177-80CE-56A89A51F889}"/>
    <cellStyle name="Normal 9 5 6 2 2 3 2" xfId="9422" xr:uid="{C84FA410-0397-4FE9-9DA7-FBFECEA70189}"/>
    <cellStyle name="Normal 9 5 6 2 2 4" xfId="8403" xr:uid="{8CC6BB92-5B2C-4258-9795-B61773982B0E}"/>
    <cellStyle name="Normal 9 5 6 2 2 5" xfId="6298" xr:uid="{22903DE0-2FF1-4458-9CC4-E371AC179BAB}"/>
    <cellStyle name="Normal 9 5 6 2 2 6" xfId="3164" xr:uid="{88B0A0ED-59C3-4CE2-9A1D-468CCB2D4112}"/>
    <cellStyle name="Normal 9 5 6 2 2 7" xfId="2138" xr:uid="{76750776-853D-44C5-8981-16D1BED7DF90}"/>
    <cellStyle name="Normal 9 5 6 2 3" xfId="4658" xr:uid="{02708BF8-6138-4521-B05C-EDB41E0ADC87}"/>
    <cellStyle name="Normal 9 5 6 2 3 2" xfId="9898" xr:uid="{91D7B28B-E5C6-4B9C-BC28-357FA28DC1CE}"/>
    <cellStyle name="Normal 9 5 6 2 3 3" xfId="6774" xr:uid="{56BE4BF1-D352-4842-8396-07C24FFE6345}"/>
    <cellStyle name="Normal 9 5 6 2 4" xfId="3702" xr:uid="{EB5114EA-AE5E-4360-B420-1F6C2B055387}"/>
    <cellStyle name="Normal 9 5 6 2 4 2" xfId="8941" xr:uid="{8841A856-0355-4814-899A-B0D6C372DDEE}"/>
    <cellStyle name="Normal 9 5 6 2 5" xfId="7922" xr:uid="{367165ED-E77D-4F51-8D53-6755CAC948B4}"/>
    <cellStyle name="Normal 9 5 6 2 6" xfId="5817" xr:uid="{654CADC4-131A-4C0B-8088-2F1B253A9BA4}"/>
    <cellStyle name="Normal 9 5 6 2 7" xfId="2683" xr:uid="{499570C8-0C54-42F1-B0EB-54F342645A93}"/>
    <cellStyle name="Normal 9 5 6 2 8" xfId="1657" xr:uid="{C8240438-407C-4DA9-BEB6-81B831EFDA21}"/>
    <cellStyle name="Normal 9 5 6 3" xfId="869" xr:uid="{BEB6A402-DBF1-4A12-8C24-A0492535715A}"/>
    <cellStyle name="Normal 9 5 6 3 2" xfId="4862" xr:uid="{F2241D95-E3A7-4963-91B4-9FB04BE57B55}"/>
    <cellStyle name="Normal 9 5 6 3 2 2" xfId="10102" xr:uid="{7DB2E7B8-0E24-4ADD-8F66-C86B0C9AF766}"/>
    <cellStyle name="Normal 9 5 6 3 2 3" xfId="6978" xr:uid="{173FBA88-BB64-4495-ABC0-24D99C513210}"/>
    <cellStyle name="Normal 9 5 6 3 3" xfId="3941" xr:uid="{A9C8A9B9-A512-40A6-AAEE-52B71D164CCC}"/>
    <cellStyle name="Normal 9 5 6 3 3 2" xfId="9180" xr:uid="{CA51743F-26F8-49EF-99EC-EB04024EE9DC}"/>
    <cellStyle name="Normal 9 5 6 3 4" xfId="8161" xr:uid="{C933ABDA-A3A9-4B6F-9CA1-931A1DD57EE2}"/>
    <cellStyle name="Normal 9 5 6 3 5" xfId="6056" xr:uid="{D29327CE-C31C-4DD5-A709-EAEC64C4CBD2}"/>
    <cellStyle name="Normal 9 5 6 3 6" xfId="2922" xr:uid="{66CDE9B1-81E9-4D04-A7B4-E3C1D1A6EE46}"/>
    <cellStyle name="Normal 9 5 6 3 7" xfId="1896" xr:uid="{5B19AA51-48CC-4150-90CC-EDE37F064C22}"/>
    <cellStyle name="Normal 9 5 6 4" xfId="4451" xr:uid="{2C053D3E-CAB4-4C95-8C41-FBE01C75F38D}"/>
    <cellStyle name="Normal 9 5 6 4 2" xfId="9691" xr:uid="{3C100705-B371-4214-86A7-4EFC70109042}"/>
    <cellStyle name="Normal 9 5 6 4 3" xfId="6567" xr:uid="{46BDC5B3-50CA-4DC4-B2A8-E57C87AFFCC6}"/>
    <cellStyle name="Normal 9 5 6 5" xfId="3460" xr:uid="{F43AF4E6-7056-4A9D-8ECC-8A6E9D41D9F4}"/>
    <cellStyle name="Normal 9 5 6 5 2" xfId="8699" xr:uid="{CBB79B0B-30D6-44FF-B3F4-7EEE0554A0F0}"/>
    <cellStyle name="Normal 9 5 6 6" xfId="7680" xr:uid="{CE87C941-2236-4512-A270-EB003320DE67}"/>
    <cellStyle name="Normal 9 5 6 7" xfId="5575" xr:uid="{0AA7658E-1C14-47CE-8E79-4A6AC1563EDF}"/>
    <cellStyle name="Normal 9 5 6 8" xfId="10689" xr:uid="{2F099458-47EB-44DD-8ECC-6A545FDB4BE1}"/>
    <cellStyle name="Normal 9 5 6 9" xfId="2441" xr:uid="{429F1AE4-B57A-40D6-8C51-C65C1E5045FE}"/>
    <cellStyle name="Normal 9 5 7" xfId="426" xr:uid="{9AED7500-7A3E-4A20-B3E1-96AAA98DC730}"/>
    <cellStyle name="Normal 9 5 7 10" xfId="1456" xr:uid="{939EED76-72DE-48D4-9751-2482A5E66D4A}"/>
    <cellStyle name="Normal 9 5 7 2" xfId="669" xr:uid="{74063626-41FB-4634-90C0-15240D7A1650}"/>
    <cellStyle name="Normal 9 5 7 2 2" xfId="1152" xr:uid="{FEB1B32C-FDE1-43AA-94DA-A3E71D564F73}"/>
    <cellStyle name="Normal 9 5 7 2 2 2" xfId="5105" xr:uid="{3484DB0B-488E-4557-85E8-FDE00A205945}"/>
    <cellStyle name="Normal 9 5 7 2 2 2 2" xfId="10345" xr:uid="{1A2607B0-2D93-4CE7-81D6-85E97158CD39}"/>
    <cellStyle name="Normal 9 5 7 2 2 2 3" xfId="7221" xr:uid="{4E34855C-317E-460C-B723-8D67CF1B6D79}"/>
    <cellStyle name="Normal 9 5 7 2 2 3" xfId="4224" xr:uid="{949641B3-C885-41F1-80FD-A7D5432A452D}"/>
    <cellStyle name="Normal 9 5 7 2 2 3 2" xfId="9463" xr:uid="{5663905F-C50C-46FD-A71A-DAC2C70B20A1}"/>
    <cellStyle name="Normal 9 5 7 2 2 4" xfId="8444" xr:uid="{9A6A7FFB-601C-4D4F-8FFB-658B92BBDA2D}"/>
    <cellStyle name="Normal 9 5 7 2 2 5" xfId="6339" xr:uid="{8AD4E1EC-5008-4D3F-881F-291725959EF7}"/>
    <cellStyle name="Normal 9 5 7 2 2 6" xfId="3205" xr:uid="{547E5207-FC95-419B-8D0A-DFD585249D80}"/>
    <cellStyle name="Normal 9 5 7 2 2 7" xfId="2179" xr:uid="{15CE9756-2F90-4D60-8042-0A3C9F677038}"/>
    <cellStyle name="Normal 9 5 7 2 3" xfId="4694" xr:uid="{ABE1C52C-EB04-48FE-B27C-3C406BB33A87}"/>
    <cellStyle name="Normal 9 5 7 2 3 2" xfId="9934" xr:uid="{E7110888-4BAE-41C0-BF57-A7D85E1A1BF2}"/>
    <cellStyle name="Normal 9 5 7 2 3 3" xfId="6810" xr:uid="{39CD868C-7B6C-4E42-A30A-D38615DB0E81}"/>
    <cellStyle name="Normal 9 5 7 2 4" xfId="3743" xr:uid="{1278A9E5-9211-493F-95D0-2BF2D4966E7C}"/>
    <cellStyle name="Normal 9 5 7 2 4 2" xfId="8982" xr:uid="{730E4C04-D796-44D1-B7BB-700542DA37D2}"/>
    <cellStyle name="Normal 9 5 7 2 5" xfId="7963" xr:uid="{AA300F72-A3BA-442D-BC22-F9D60C6FA5C7}"/>
    <cellStyle name="Normal 9 5 7 2 6" xfId="5858" xr:uid="{D665F1F6-DA8B-47B5-8660-21C30750BCD9}"/>
    <cellStyle name="Normal 9 5 7 2 7" xfId="2724" xr:uid="{1475A38B-D36E-4B8B-9910-CA410359D0C1}"/>
    <cellStyle name="Normal 9 5 7 2 8" xfId="1698" xr:uid="{211C12A0-26AE-4F1C-9467-3AA9D30ACBF2}"/>
    <cellStyle name="Normal 9 5 7 3" xfId="910" xr:uid="{ED7D00B2-C5C8-457F-A8A6-E0F86BF6D3C4}"/>
    <cellStyle name="Normal 9 5 7 3 2" xfId="4898" xr:uid="{7F663C18-F3EB-43F9-BCF4-806EAE85FED2}"/>
    <cellStyle name="Normal 9 5 7 3 2 2" xfId="10138" xr:uid="{171ACA82-18E9-4544-BE50-7162613E5DA1}"/>
    <cellStyle name="Normal 9 5 7 3 2 3" xfId="7014" xr:uid="{8CE7FCE7-6DE4-4A70-A810-FAC5BA21AE0F}"/>
    <cellStyle name="Normal 9 5 7 3 3" xfId="3982" xr:uid="{A33C271F-AF10-45E9-ABDC-776CAB22C261}"/>
    <cellStyle name="Normal 9 5 7 3 3 2" xfId="9221" xr:uid="{32751D1C-3977-4684-8EE1-19B44884D846}"/>
    <cellStyle name="Normal 9 5 7 3 4" xfId="8202" xr:uid="{61C28036-3655-4A4B-B157-426315B3D5A9}"/>
    <cellStyle name="Normal 9 5 7 3 5" xfId="6097" xr:uid="{D7320AB1-24A7-47AE-ACDF-F63E0D8953F2}"/>
    <cellStyle name="Normal 9 5 7 3 6" xfId="2963" xr:uid="{C4014FA8-D942-4A45-9B91-CEE1979CC7C2}"/>
    <cellStyle name="Normal 9 5 7 3 7" xfId="1937" xr:uid="{90B03CD0-1365-4945-BB31-32F6907253E1}"/>
    <cellStyle name="Normal 9 5 7 4" xfId="4487" xr:uid="{722E6AF3-9AAB-4744-A27D-33F10CCC1FEF}"/>
    <cellStyle name="Normal 9 5 7 4 2" xfId="9727" xr:uid="{75768157-2607-4B3C-9AC4-12FBE674B838}"/>
    <cellStyle name="Normal 9 5 7 4 3" xfId="6603" xr:uid="{BCDDBC7A-8E83-48B8-AF39-FB306BDEE843}"/>
    <cellStyle name="Normal 9 5 7 5" xfId="3501" xr:uid="{F0576513-68E6-4FD6-ADF7-867B73071D26}"/>
    <cellStyle name="Normal 9 5 7 5 2" xfId="8740" xr:uid="{B84F768F-EA00-4A82-B8C1-A8070293A775}"/>
    <cellStyle name="Normal 9 5 7 6" xfId="7721" xr:uid="{4EB5EBA0-E8BE-477B-A648-B6A54A0D4240}"/>
    <cellStyle name="Normal 9 5 7 7" xfId="5616" xr:uid="{11ED70A3-4F5B-4F07-9FA9-95DD2BCCA329}"/>
    <cellStyle name="Normal 9 5 7 8" xfId="10730" xr:uid="{142AC3B8-DE44-4E8A-9C19-C72D88D94664}"/>
    <cellStyle name="Normal 9 5 7 9" xfId="2482" xr:uid="{C9A491B1-5E62-41D2-BCAD-5BC14E9E38D8}"/>
    <cellStyle name="Normal 9 5 8" xfId="284" xr:uid="{3A67DAD3-3748-4A57-AE6B-564EF5779D49}"/>
    <cellStyle name="Normal 9 5 8 2" xfId="530" xr:uid="{A5412D7B-3022-4836-8226-BD2B36959D0E}"/>
    <cellStyle name="Normal 9 5 8 2 2" xfId="1013" xr:uid="{042B3648-C623-4530-901F-358473BA21C3}"/>
    <cellStyle name="Normal 9 5 8 2 2 2" xfId="4985" xr:uid="{DA552E00-1B88-48B2-B994-BE3F7B2382AD}"/>
    <cellStyle name="Normal 9 5 8 2 2 2 2" xfId="10225" xr:uid="{492C1C11-2A2D-459C-8C36-0954056E5E5F}"/>
    <cellStyle name="Normal 9 5 8 2 2 2 3" xfId="7101" xr:uid="{B265A3D0-79A1-4500-A250-07D030895F14}"/>
    <cellStyle name="Normal 9 5 8 2 2 3" xfId="4085" xr:uid="{DFA761B5-AE87-44B2-AEA4-9294E2E72AF5}"/>
    <cellStyle name="Normal 9 5 8 2 2 3 2" xfId="9324" xr:uid="{F6CA398F-4EA2-462C-8CF6-1F50825D5190}"/>
    <cellStyle name="Normal 9 5 8 2 2 4" xfId="8305" xr:uid="{E723CB02-1B6D-45F7-ADED-77EDB9E28B5E}"/>
    <cellStyle name="Normal 9 5 8 2 2 5" xfId="6200" xr:uid="{7A213EED-082F-43B4-847B-7688F2CB0F75}"/>
    <cellStyle name="Normal 9 5 8 2 2 6" xfId="3066" xr:uid="{32B2238E-2083-4B8C-BC24-BB4840B00A41}"/>
    <cellStyle name="Normal 9 5 8 2 2 7" xfId="2040" xr:uid="{6872EC58-3603-4257-93CC-D4468D9DA7A6}"/>
    <cellStyle name="Normal 9 5 8 2 3" xfId="4574" xr:uid="{E86D040E-FC96-4C98-BB8B-A2EE72D44D37}"/>
    <cellStyle name="Normal 9 5 8 2 3 2" xfId="9814" xr:uid="{552CA9DF-8816-42B2-BE28-06B503F028D6}"/>
    <cellStyle name="Normal 9 5 8 2 3 3" xfId="6690" xr:uid="{BF958D32-72A9-4CE7-A274-9AB98DDFC739}"/>
    <cellStyle name="Normal 9 5 8 2 4" xfId="3604" xr:uid="{8F17C979-6BC5-46A4-B536-3B072890752E}"/>
    <cellStyle name="Normal 9 5 8 2 4 2" xfId="8843" xr:uid="{98DE882A-0827-42B6-BB80-F569FEB6FC58}"/>
    <cellStyle name="Normal 9 5 8 2 5" xfId="7824" xr:uid="{4010ACA4-1698-4E77-AB31-FC2A968E1515}"/>
    <cellStyle name="Normal 9 5 8 2 6" xfId="5719" xr:uid="{D472D972-B746-4519-91D8-CC0280676711}"/>
    <cellStyle name="Normal 9 5 8 2 7" xfId="2585" xr:uid="{AD63A6E5-025A-4593-882C-9C8DCF201C44}"/>
    <cellStyle name="Normal 9 5 8 2 8" xfId="1559" xr:uid="{F1016899-00D5-409C-93D7-F34E4204E930}"/>
    <cellStyle name="Normal 9 5 8 3" xfId="770" xr:uid="{787D2642-CD02-4902-B942-6DCDDD9964DE}"/>
    <cellStyle name="Normal 9 5 8 3 2" xfId="4778" xr:uid="{290BC6CA-0557-4EA9-890B-5D14E98C9F9B}"/>
    <cellStyle name="Normal 9 5 8 3 2 2" xfId="10018" xr:uid="{13CC7CA7-1DE9-4663-8204-885C5F7B305E}"/>
    <cellStyle name="Normal 9 5 8 3 2 3" xfId="6894" xr:uid="{510E52FB-4FB5-4D16-8792-B22DB8D83777}"/>
    <cellStyle name="Normal 9 5 8 3 3" xfId="3842" xr:uid="{258EA020-EC7E-477E-8926-48E4AC9270EC}"/>
    <cellStyle name="Normal 9 5 8 3 3 2" xfId="9081" xr:uid="{AC243EC3-F564-4E8D-9A11-F4A59C42EC65}"/>
    <cellStyle name="Normal 9 5 8 3 4" xfId="8062" xr:uid="{E295B48D-4590-49FF-AC58-DFA994C9A452}"/>
    <cellStyle name="Normal 9 5 8 3 5" xfId="5957" xr:uid="{6E424928-F30C-4601-B754-360C5B4E475B}"/>
    <cellStyle name="Normal 9 5 8 3 6" xfId="2823" xr:uid="{9D07DFDA-3F75-4735-A79B-9645D3EFFC5C}"/>
    <cellStyle name="Normal 9 5 8 3 7" xfId="1797" xr:uid="{19C06D4E-E418-4429-B781-FB8B9BD3B75E}"/>
    <cellStyle name="Normal 9 5 8 4" xfId="4368" xr:uid="{020147B9-6CE9-4B32-94CE-0DA984C20ECF}"/>
    <cellStyle name="Normal 9 5 8 4 2" xfId="9608" xr:uid="{852683E6-D939-4EB4-83B3-EA1D5393EFA0}"/>
    <cellStyle name="Normal 9 5 8 4 3" xfId="6484" xr:uid="{CFEA2F0B-B854-4B35-8D60-3C1521C299AC}"/>
    <cellStyle name="Normal 9 5 8 5" xfId="3361" xr:uid="{8840AD00-A738-493C-9513-C21B7A537D3D}"/>
    <cellStyle name="Normal 9 5 8 5 2" xfId="8600" xr:uid="{55DC29C0-CCBD-45A4-B454-F26D7CB92AF6}"/>
    <cellStyle name="Normal 9 5 8 6" xfId="7581" xr:uid="{6ED4009E-B8C8-4BCB-A473-AF31A8B72FB5}"/>
    <cellStyle name="Normal 9 5 8 7" xfId="5476" xr:uid="{7BDE56AB-0460-44AA-A4F5-EC28B2E13E6C}"/>
    <cellStyle name="Normal 9 5 8 8" xfId="2342" xr:uid="{2955B06B-AF2F-4118-9FBB-EEE4C43943DB}"/>
    <cellStyle name="Normal 9 5 8 9" xfId="1316" xr:uid="{37AFEAD4-FAC1-4DDA-B397-46DBA157E52A}"/>
    <cellStyle name="Normal 9 5 9" xfId="474" xr:uid="{6D5E50B5-7E04-4745-AFEB-F54BEC60A7D4}"/>
    <cellStyle name="Normal 9 5 9 2" xfId="957" xr:uid="{870AC846-29FE-4330-A6E5-E361CDE17FAC}"/>
    <cellStyle name="Normal 9 5 9 2 2" xfId="4939" xr:uid="{F99CBE7A-478D-4FDF-B676-4E42CED407C8}"/>
    <cellStyle name="Normal 9 5 9 2 2 2" xfId="10179" xr:uid="{9BAF12F8-CA00-49A0-AE3F-210E80A7DE0D}"/>
    <cellStyle name="Normal 9 5 9 2 2 3" xfId="7055" xr:uid="{4D7A716D-38B5-482E-AD2E-2C59FD377B61}"/>
    <cellStyle name="Normal 9 5 9 2 3" xfId="4029" xr:uid="{2A67BF8C-8951-4832-B8D0-15F610D8EAFE}"/>
    <cellStyle name="Normal 9 5 9 2 3 2" xfId="9268" xr:uid="{F8BE38E8-1188-455C-A43E-0CAEBE349A2D}"/>
    <cellStyle name="Normal 9 5 9 2 4" xfId="8249" xr:uid="{836C0814-A191-468C-B56F-2AD769F392EF}"/>
    <cellStyle name="Normal 9 5 9 2 5" xfId="6144" xr:uid="{A3E9F19D-8716-4632-95FE-ED76506BB4F5}"/>
    <cellStyle name="Normal 9 5 9 2 6" xfId="3010" xr:uid="{179C78A9-BFD8-4841-B85F-E8A8BBA2CF9C}"/>
    <cellStyle name="Normal 9 5 9 2 7" xfId="1984" xr:uid="{22AD48A6-9E33-4DB5-B7F8-854563BF4710}"/>
    <cellStyle name="Normal 9 5 9 3" xfId="4527" xr:uid="{9E92B696-52B5-407F-86BA-134EC84581F0}"/>
    <cellStyle name="Normal 9 5 9 3 2" xfId="9767" xr:uid="{43C175F4-4DF5-4F5C-8E51-3F3F175204CD}"/>
    <cellStyle name="Normal 9 5 9 3 3" xfId="6643" xr:uid="{B363EC2D-EF78-4284-A9A4-889FDCE56438}"/>
    <cellStyle name="Normal 9 5 9 4" xfId="3548" xr:uid="{4A070FBC-83F5-4392-AFAE-523747E0CBDB}"/>
    <cellStyle name="Normal 9 5 9 4 2" xfId="8787" xr:uid="{E8C1BF5E-B6DA-47C7-8948-B6310C609A4F}"/>
    <cellStyle name="Normal 9 5 9 5" xfId="7768" xr:uid="{1742DEDA-7544-4D5F-BD03-B692ED3FA707}"/>
    <cellStyle name="Normal 9 5 9 6" xfId="5663" xr:uid="{461353CF-5618-4824-B96F-B89DADB325A1}"/>
    <cellStyle name="Normal 9 5 9 7" xfId="2529" xr:uid="{B2D102BF-E389-432C-8778-79A1F6F36EAC}"/>
    <cellStyle name="Normal 9 5 9 8" xfId="1503" xr:uid="{236DD676-DF6D-47CF-8591-28B977BBEDC6}"/>
    <cellStyle name="Normal 9 6" xfId="166" xr:uid="{1D0BEFDA-F4BE-403A-9303-A01551A4FFE9}"/>
    <cellStyle name="Normal 9 6 10" xfId="715" xr:uid="{840C6F3F-78E0-40F9-B81D-1C9454025128}"/>
    <cellStyle name="Normal 9 6 10 2" xfId="4732" xr:uid="{809B7E28-6878-4ED1-BD3F-A978CC5DEDAC}"/>
    <cellStyle name="Normal 9 6 10 2 2" xfId="9972" xr:uid="{4A823D1C-4B7B-4C19-8F14-1F0A56719750}"/>
    <cellStyle name="Normal 9 6 10 2 3" xfId="6848" xr:uid="{89A5C4AE-3AA1-470C-8F7F-2D62F041DBD4}"/>
    <cellStyle name="Normal 9 6 10 3" xfId="3787" xr:uid="{4CBD51F8-F82E-4396-95AD-6EBCB8436C1A}"/>
    <cellStyle name="Normal 9 6 10 3 2" xfId="9026" xr:uid="{FB793E56-9E67-4437-8623-0EE6CF5FA715}"/>
    <cellStyle name="Normal 9 6 10 4" xfId="8007" xr:uid="{19F256D6-0C90-4222-899D-0EBF1173171D}"/>
    <cellStyle name="Normal 9 6 10 5" xfId="5902" xr:uid="{52997493-64D6-42E4-8B59-4974881B78A3}"/>
    <cellStyle name="Normal 9 6 10 6" xfId="2768" xr:uid="{C9A07A3D-CC46-4E54-B79E-323E08E18FDB}"/>
    <cellStyle name="Normal 9 6 10 7" xfId="1742" xr:uid="{FA499DFE-CB15-4B46-8FF6-FCD990B62966}"/>
    <cellStyle name="Normal 9 6 11" xfId="4275" xr:uid="{297367FD-6136-4E7F-92A0-418EDF49A5E0}"/>
    <cellStyle name="Normal 9 6 11 2" xfId="9515" xr:uid="{CAAE63AD-45BB-4603-858A-436890187C7B}"/>
    <cellStyle name="Normal 9 6 11 3" xfId="6391" xr:uid="{F3685961-08F7-461C-8BC2-8B73319322DD}"/>
    <cellStyle name="Normal 9 6 12" xfId="3249" xr:uid="{3B5439AC-C974-44BC-828C-2C2986A9E63E}"/>
    <cellStyle name="Normal 9 6 12 2" xfId="8488" xr:uid="{DCD36A9B-BB31-4A3A-8208-0A5173B8D506}"/>
    <cellStyle name="Normal 9 6 13" xfId="7469" xr:uid="{1AAD13E4-561D-4B6C-9331-B922CB1CA914}"/>
    <cellStyle name="Normal 9 6 14" xfId="5364" xr:uid="{C71FAAFD-B3E4-4BEA-BADA-C5450355F0C6}"/>
    <cellStyle name="Normal 9 6 15" xfId="10593" xr:uid="{6B94E0F3-2DD5-4F27-A519-F404638E6618}"/>
    <cellStyle name="Normal 9 6 16" xfId="10774" xr:uid="{1F2DB6B4-C0E2-41D0-B52D-FFF082483605}"/>
    <cellStyle name="Normal 9 6 17" xfId="2230" xr:uid="{BE4B2434-23C8-4E67-9703-B37081F9E272}"/>
    <cellStyle name="Normal 9 6 18" xfId="1204" xr:uid="{96A99772-5E43-4DA0-9418-2EDAF8B809BC}"/>
    <cellStyle name="Normal 9 6 2" xfId="183" xr:uid="{F87BB0BC-92A2-4870-AF31-EE99E92827A8}"/>
    <cellStyle name="Normal 9 6 2 10" xfId="5209" xr:uid="{7CB9C29B-D98C-471E-A32B-50A00C906BBE}"/>
    <cellStyle name="Normal 9 6 2 10 2" xfId="10438" xr:uid="{CB5C9AA7-99D2-4280-B506-A74F0412F122}"/>
    <cellStyle name="Normal 9 6 2 10 3" xfId="7314" xr:uid="{02905F33-BDEC-46DD-A4E0-CD133B390883}"/>
    <cellStyle name="Normal 9 6 2 11" xfId="3261" xr:uid="{66878E5C-35AA-4B43-A38A-E440D3A12F0C}"/>
    <cellStyle name="Normal 9 6 2 11 2" xfId="8500" xr:uid="{8F191CC5-FFB3-4DD1-A2C9-2CC994973302}"/>
    <cellStyle name="Normal 9 6 2 12" xfId="7481" xr:uid="{4462E3EA-9D55-42DC-89CC-AD5B34F759D2}"/>
    <cellStyle name="Normal 9 6 2 13" xfId="5376" xr:uid="{AE7DBAED-F6B0-4029-9032-1190C86C96D0}"/>
    <cellStyle name="Normal 9 6 2 14" xfId="10605" xr:uid="{08E2E273-DD23-4F73-9205-B93F7946281E}"/>
    <cellStyle name="Normal 9 6 2 15" xfId="10786" xr:uid="{90720825-ACFE-444E-A5A5-E332BC00A246}"/>
    <cellStyle name="Normal 9 6 2 16" xfId="2242" xr:uid="{42D647F0-EBA6-443E-9057-939399343874}"/>
    <cellStyle name="Normal 9 6 2 17" xfId="1216" xr:uid="{841D60BA-0568-4362-86E6-D74B8F2108B6}"/>
    <cellStyle name="Normal 9 6 2 2" xfId="209" xr:uid="{55AE345E-4131-489A-9018-CFF839F17AA1}"/>
    <cellStyle name="Normal 9 6 2 2 10" xfId="10631" xr:uid="{C85C9948-E356-4A07-BBBE-661924A9FFD6}"/>
    <cellStyle name="Normal 9 6 2 2 11" xfId="2268" xr:uid="{23DA4868-E908-4092-8493-CC7E7F9B5921}"/>
    <cellStyle name="Normal 9 6 2 2 12" xfId="1242" xr:uid="{DF2FDA20-457F-405E-971A-987393B10877}"/>
    <cellStyle name="Normal 9 6 2 2 2" xfId="325" xr:uid="{6C9F6DB1-BC86-4617-9CE1-A6486BB02110}"/>
    <cellStyle name="Normal 9 6 2 2 2 10" xfId="1357" xr:uid="{67B0F085-BAA1-4CF7-9D8F-29BF81EA87E0}"/>
    <cellStyle name="Normal 9 6 2 2 2 2" xfId="570" xr:uid="{517B2A61-15FC-4584-AEAE-413A560EC36A}"/>
    <cellStyle name="Normal 9 6 2 2 2 2 2" xfId="1053" xr:uid="{6DAC7445-1DAB-4D66-B44C-DC9E0585F5A6}"/>
    <cellStyle name="Normal 9 6 2 2 2 2 2 2" xfId="5330" xr:uid="{CD3C7721-2A1B-403A-80F3-2BF11C395585}"/>
    <cellStyle name="Normal 9 6 2 2 2 2 2 2 2" xfId="10559" xr:uid="{2E59008C-F6D7-42FE-85F4-5D0486517FFA}"/>
    <cellStyle name="Normal 9 6 2 2 2 2 2 2 3" xfId="7435" xr:uid="{A2CC72EF-A2F3-4016-A9D2-E0734768B223}"/>
    <cellStyle name="Normal 9 6 2 2 2 2 2 3" xfId="4125" xr:uid="{36EEDD83-DBDE-46C8-84D4-987EE75EA9FC}"/>
    <cellStyle name="Normal 9 6 2 2 2 2 2 3 2" xfId="9364" xr:uid="{EF8CEB00-9E57-47EC-97A3-0963B4127F00}"/>
    <cellStyle name="Normal 9 6 2 2 2 2 2 4" xfId="8345" xr:uid="{63EA1281-B7FB-439B-9609-A13301DD0944}"/>
    <cellStyle name="Normal 9 6 2 2 2 2 2 5" xfId="6240" xr:uid="{93B01D02-79D4-4FC3-9185-66B7CDA9C8FC}"/>
    <cellStyle name="Normal 9 6 2 2 2 2 2 6" xfId="3106" xr:uid="{9E14170B-0E47-4580-8080-4F0E11E99294}"/>
    <cellStyle name="Normal 9 6 2 2 2 2 2 7" xfId="2080" xr:uid="{3B04479E-174D-490B-AA28-C36051FA5D6A}"/>
    <cellStyle name="Normal 9 6 2 2 2 2 3" xfId="5260" xr:uid="{4B79D1A5-85D6-46AD-A680-9350AD03623F}"/>
    <cellStyle name="Normal 9 6 2 2 2 2 3 2" xfId="10489" xr:uid="{2DA8BAB4-073A-4ED8-8BA9-F3519862C537}"/>
    <cellStyle name="Normal 9 6 2 2 2 2 3 3" xfId="7365" xr:uid="{DE9ECFC7-B486-45F9-9D0C-8F8D173FD05C}"/>
    <cellStyle name="Normal 9 6 2 2 2 2 4" xfId="5160" xr:uid="{F78CD0D0-4D41-4AA6-8C3D-C78FCF25D07E}"/>
    <cellStyle name="Normal 9 6 2 2 2 2 4 2" xfId="10389" xr:uid="{87C5D34D-71F9-4568-B8B1-D43318E2AC71}"/>
    <cellStyle name="Normal 9 6 2 2 2 2 4 3" xfId="7265" xr:uid="{9B2DC8E7-4CC7-4423-B24C-9AE0F809BF31}"/>
    <cellStyle name="Normal 9 6 2 2 2 2 5" xfId="3644" xr:uid="{3F0F4FDA-35FB-4A1A-AE75-421FE4066E10}"/>
    <cellStyle name="Normal 9 6 2 2 2 2 5 2" xfId="8883" xr:uid="{11499E7F-ADC6-4437-B3A3-F07D3430A755}"/>
    <cellStyle name="Normal 9 6 2 2 2 2 6" xfId="7864" xr:uid="{DDE19374-5FB7-4B0E-A4D2-87846CBB67E8}"/>
    <cellStyle name="Normal 9 6 2 2 2 2 7" xfId="5759" xr:uid="{641F2881-9B5A-4E40-B579-F2D847D18E51}"/>
    <cellStyle name="Normal 9 6 2 2 2 2 8" xfId="2625" xr:uid="{214A4F5A-E3E5-4120-86C7-17DB60DC2659}"/>
    <cellStyle name="Normal 9 6 2 2 2 2 9" xfId="1599" xr:uid="{B415E89D-1B17-4F18-819C-86D40603FC90}"/>
    <cellStyle name="Normal 9 6 2 2 2 3" xfId="811" xr:uid="{13609EC4-A7A5-49CA-8496-CFC96E41D9C5}"/>
    <cellStyle name="Normal 9 6 2 2 2 3 2" xfId="5295" xr:uid="{281DE550-4813-41E1-B15E-3A28813DD69F}"/>
    <cellStyle name="Normal 9 6 2 2 2 3 2 2" xfId="10524" xr:uid="{FD2F548A-1448-444D-9513-886550FA34A9}"/>
    <cellStyle name="Normal 9 6 2 2 2 3 2 3" xfId="7400" xr:uid="{F62FEC56-F97D-4928-83B2-BFB89781B1AF}"/>
    <cellStyle name="Normal 9 6 2 2 2 3 3" xfId="3883" xr:uid="{474B538A-EC1D-4751-9698-76899270263B}"/>
    <cellStyle name="Normal 9 6 2 2 2 3 3 2" xfId="9122" xr:uid="{0E24F03A-6961-4CEF-925C-3435FEAAC982}"/>
    <cellStyle name="Normal 9 6 2 2 2 3 4" xfId="8103" xr:uid="{AFEEE7AC-870B-4D7E-83CF-4E45259895A2}"/>
    <cellStyle name="Normal 9 6 2 2 2 3 5" xfId="5998" xr:uid="{419C86BF-4F7D-47A8-B65D-DB4EC8733958}"/>
    <cellStyle name="Normal 9 6 2 2 2 3 6" xfId="2864" xr:uid="{0E5AC136-417A-4470-98ED-580817307EB2}"/>
    <cellStyle name="Normal 9 6 2 2 2 3 7" xfId="1838" xr:uid="{94E1F00E-767A-485D-ABD6-35AB35E06643}"/>
    <cellStyle name="Normal 9 6 2 2 2 4" xfId="5151" xr:uid="{6D202ABB-DDE7-4797-9626-704643E2F31D}"/>
    <cellStyle name="Normal 9 6 2 2 2 4 2" xfId="10380" xr:uid="{6356E78E-5BE3-4273-A33A-E6FC490B168E}"/>
    <cellStyle name="Normal 9 6 2 2 2 4 3" xfId="7256" xr:uid="{992C3929-3ADE-460C-BDD8-2ED173C5727F}"/>
    <cellStyle name="Normal 9 6 2 2 2 5" xfId="5210" xr:uid="{A4324445-2014-45B4-BE3A-626227A5646A}"/>
    <cellStyle name="Normal 9 6 2 2 2 5 2" xfId="10439" xr:uid="{740E16F0-5CB5-4535-AD53-C8D9BA90E2BE}"/>
    <cellStyle name="Normal 9 6 2 2 2 5 3" xfId="7315" xr:uid="{99223917-7EFD-4D93-A751-C7FFBA7FAE56}"/>
    <cellStyle name="Normal 9 6 2 2 2 6" xfId="3402" xr:uid="{ADC07A7A-E667-4EFA-8AAA-840964107293}"/>
    <cellStyle name="Normal 9 6 2 2 2 6 2" xfId="8641" xr:uid="{B7EA1781-2FA5-4E02-BD3C-933FBCF40209}"/>
    <cellStyle name="Normal 9 6 2 2 2 7" xfId="7622" xr:uid="{19CE405D-4F44-420B-B199-6C19D555B9C2}"/>
    <cellStyle name="Normal 9 6 2 2 2 8" xfId="5517" xr:uid="{99C08C4E-5F3D-4669-8E60-804EA5C96F12}"/>
    <cellStyle name="Normal 9 6 2 2 2 9" xfId="2383" xr:uid="{2E89B546-09B6-4406-A4E4-6D64C231548A}"/>
    <cellStyle name="Normal 9 6 2 2 3" xfId="513" xr:uid="{768ECDBF-7196-47DE-A8DF-E746CDF295A5}"/>
    <cellStyle name="Normal 9 6 2 2 3 2" xfId="996" xr:uid="{5A85F347-BA44-4A84-B8BF-15C8C97811EC}"/>
    <cellStyle name="Normal 9 6 2 2 3 2 2" xfId="4972" xr:uid="{FF9FF81A-99F4-4EBE-8B3D-B45D6AF82890}"/>
    <cellStyle name="Normal 9 6 2 2 3 2 2 2" xfId="10212" xr:uid="{623885AE-EBE6-4265-AF09-CDEFE9E41ACC}"/>
    <cellStyle name="Normal 9 6 2 2 3 2 2 3" xfId="7088" xr:uid="{DBB41D24-0DD8-4DA0-B3EF-E204C7947A1F}"/>
    <cellStyle name="Normal 9 6 2 2 3 2 3" xfId="4068" xr:uid="{3DB39CBD-E12F-485F-BF40-FDCF45722BAA}"/>
    <cellStyle name="Normal 9 6 2 2 3 2 3 2" xfId="9307" xr:uid="{FD8ACB72-98CC-4FC9-BC9A-0B35E64794F5}"/>
    <cellStyle name="Normal 9 6 2 2 3 2 4" xfId="8288" xr:uid="{0A6FD82D-A413-4427-B715-9E95F41DCF5F}"/>
    <cellStyle name="Normal 9 6 2 2 3 2 5" xfId="6183" xr:uid="{CEB5A691-0C9F-4FA6-8DD1-F48F76404B40}"/>
    <cellStyle name="Normal 9 6 2 2 3 2 6" xfId="3049" xr:uid="{5F33ABA8-EE37-4DD5-9888-13024DC27FC5}"/>
    <cellStyle name="Normal 9 6 2 2 3 2 7" xfId="2023" xr:uid="{B4037D50-FE57-44AF-8C5C-3B7FD99FF729}"/>
    <cellStyle name="Normal 9 6 2 2 3 3" xfId="4560" xr:uid="{34245223-652E-4FE9-9C3C-C188812F92FE}"/>
    <cellStyle name="Normal 9 6 2 2 3 3 2" xfId="9800" xr:uid="{0DCB0A5D-75D7-4F6C-9A89-BF7F36E6A4B8}"/>
    <cellStyle name="Normal 9 6 2 2 3 3 3" xfId="6676" xr:uid="{3033007C-E381-41B9-BB55-A83582966B10}"/>
    <cellStyle name="Normal 9 6 2 2 3 4" xfId="3587" xr:uid="{720066FD-8A00-4683-A5A3-69FA20E6EF6A}"/>
    <cellStyle name="Normal 9 6 2 2 3 4 2" xfId="8826" xr:uid="{0B4E5B1C-6920-4763-B5BF-564C0D3A02EB}"/>
    <cellStyle name="Normal 9 6 2 2 3 5" xfId="7807" xr:uid="{A645ABC1-EBA8-451A-980D-5CA39805730F}"/>
    <cellStyle name="Normal 9 6 2 2 3 6" xfId="5702" xr:uid="{F379C581-DED4-4D39-923E-24C2CD7E88A0}"/>
    <cellStyle name="Normal 9 6 2 2 3 7" xfId="2568" xr:uid="{FB75BA85-547D-4FD6-A17C-6EF62432C526}"/>
    <cellStyle name="Normal 9 6 2 2 3 8" xfId="1542" xr:uid="{089F2099-9973-4CD6-BCC2-F87D3221E530}"/>
    <cellStyle name="Normal 9 6 2 2 4" xfId="267" xr:uid="{A49E57B4-0FA9-4D88-B5E1-46AF1279A97A}"/>
    <cellStyle name="Normal 9 6 2 2 4 2" xfId="4354" xr:uid="{02E569E5-F91B-4D23-BFC4-3399C0D38CDE}"/>
    <cellStyle name="Normal 9 6 2 2 4 2 2" xfId="9594" xr:uid="{F7B9E8F4-E6FA-4969-B7F6-CA749C5624AA}"/>
    <cellStyle name="Normal 9 6 2 2 4 2 3" xfId="6470" xr:uid="{32E28A91-A51F-427B-B76B-69B53B62C047}"/>
    <cellStyle name="Normal 9 6 2 2 4 3" xfId="3344" xr:uid="{2AFE8821-CCB6-4D20-B709-CDAEACB654EB}"/>
    <cellStyle name="Normal 9 6 2 2 4 3 2" xfId="8583" xr:uid="{EA5B1AA1-2FC7-4520-9A8B-1923F9011FEE}"/>
    <cellStyle name="Normal 9 6 2 2 4 4" xfId="7564" xr:uid="{9778A672-856A-4A3A-A8EC-51E3BEC9FA48}"/>
    <cellStyle name="Normal 9 6 2 2 4 5" xfId="5459" xr:uid="{6DE70488-30B2-4442-969E-E08DE2BF948E}"/>
    <cellStyle name="Normal 9 6 2 2 4 6" xfId="2325" xr:uid="{6C232E57-9033-439B-912C-AA6FAAABD253}"/>
    <cellStyle name="Normal 9 6 2 2 4 7" xfId="1299" xr:uid="{C18C8970-3234-46CA-B74F-897126309116}"/>
    <cellStyle name="Normal 9 6 2 2 5" xfId="753" xr:uid="{BA5E34AF-B365-461B-B4C1-C1AEA0E8A83F}"/>
    <cellStyle name="Normal 9 6 2 2 5 2" xfId="5285" xr:uid="{F70463F5-39E7-4B54-B44C-2392EC221FFE}"/>
    <cellStyle name="Normal 9 6 2 2 5 2 2" xfId="10514" xr:uid="{21B86CE6-877D-43AF-940B-29D5A8E919AE}"/>
    <cellStyle name="Normal 9 6 2 2 5 2 3" xfId="7390" xr:uid="{7E1ECB3F-D291-44C5-A2DD-BD083024EAD3}"/>
    <cellStyle name="Normal 9 6 2 2 5 3" xfId="3825" xr:uid="{0D9C1A4C-66B4-495A-89EF-B904C38D6889}"/>
    <cellStyle name="Normal 9 6 2 2 5 3 2" xfId="9064" xr:uid="{719EA429-4FF5-4133-9305-7275B38620CF}"/>
    <cellStyle name="Normal 9 6 2 2 5 4" xfId="8045" xr:uid="{4BA62B3C-0D28-4929-AA51-99D6A860BBA1}"/>
    <cellStyle name="Normal 9 6 2 2 5 5" xfId="5940" xr:uid="{9F4FC3E5-7378-4DEF-ADE4-EE89C539E400}"/>
    <cellStyle name="Normal 9 6 2 2 5 6" xfId="2806" xr:uid="{7AE29F83-5DD3-4E0B-A04A-93957A2881BF}"/>
    <cellStyle name="Normal 9 6 2 2 5 7" xfId="1780" xr:uid="{9C21A184-7E6B-4B4A-942B-B50E3F0F8D29}"/>
    <cellStyle name="Normal 9 6 2 2 6" xfId="5248" xr:uid="{19393F19-D31B-4D67-B068-B83A16FB0AD8}"/>
    <cellStyle name="Normal 9 6 2 2 6 2" xfId="10477" xr:uid="{3EAF017D-100F-4671-9019-CF50BB2C37C3}"/>
    <cellStyle name="Normal 9 6 2 2 6 3" xfId="7353" xr:uid="{A57736DC-BEF7-444D-8FD3-1484652902D2}"/>
    <cellStyle name="Normal 9 6 2 2 7" xfId="3287" xr:uid="{0F4A3A98-AE9D-4AC5-AEBD-5714F5BB0D3E}"/>
    <cellStyle name="Normal 9 6 2 2 7 2" xfId="8526" xr:uid="{D531C547-4BBF-4421-8EEA-DE4EBC2A9F92}"/>
    <cellStyle name="Normal 9 6 2 2 8" xfId="7507" xr:uid="{861A6CFE-0533-4690-A600-ADDD559E7D6D}"/>
    <cellStyle name="Normal 9 6 2 2 9" xfId="5402" xr:uid="{179AF4EB-7C3A-447D-B572-5E3FAA800A76}"/>
    <cellStyle name="Normal 9 6 2 3" xfId="357" xr:uid="{9FEE7F5F-A101-4D99-B6D0-C5CE7B38B663}"/>
    <cellStyle name="Normal 9 6 2 3 10" xfId="2415" xr:uid="{48F61301-DB7F-4FEA-A436-8D30FAA46C23}"/>
    <cellStyle name="Normal 9 6 2 3 11" xfId="1389" xr:uid="{52E0F042-AEF0-4394-8E24-0D0BC6096E7B}"/>
    <cellStyle name="Normal 9 6 2 3 2" xfId="602" xr:uid="{F2F8FBE7-7F19-4E82-B2AE-5A95A9F1C158}"/>
    <cellStyle name="Normal 9 6 2 3 2 2" xfId="1085" xr:uid="{AF2E523A-6D9C-45CC-AA12-BF666E8F301A}"/>
    <cellStyle name="Normal 9 6 2 3 2 2 2" xfId="5338" xr:uid="{EECFC3CB-E19E-414D-8BDE-42A22B7FD0E6}"/>
    <cellStyle name="Normal 9 6 2 3 2 2 2 2" xfId="10567" xr:uid="{28EEE444-93D7-4819-9B3A-5016232B389E}"/>
    <cellStyle name="Normal 9 6 2 3 2 2 2 3" xfId="7443" xr:uid="{9C48C271-7E66-4269-8254-D863FB6D3443}"/>
    <cellStyle name="Normal 9 6 2 3 2 2 3" xfId="4157" xr:uid="{27E5869A-E869-4B34-979B-5605F0D743BB}"/>
    <cellStyle name="Normal 9 6 2 3 2 2 3 2" xfId="9396" xr:uid="{5193B7CF-79CB-4410-8A62-D68F4B60CAFA}"/>
    <cellStyle name="Normal 9 6 2 3 2 2 4" xfId="8377" xr:uid="{3846D706-B617-459A-BB04-6EBC8763CACA}"/>
    <cellStyle name="Normal 9 6 2 3 2 2 5" xfId="6272" xr:uid="{4B15D7C7-51AF-45E0-B14E-D4ECF3C6B8AA}"/>
    <cellStyle name="Normal 9 6 2 3 2 2 6" xfId="3138" xr:uid="{64AA96A8-34B3-4B17-B30A-877A2F40F900}"/>
    <cellStyle name="Normal 9 6 2 3 2 2 7" xfId="2112" xr:uid="{707E53EE-6BF2-4A8F-9B28-170146553C2E}"/>
    <cellStyle name="Normal 9 6 2 3 2 3" xfId="5268" xr:uid="{6BF5EE8A-9EEC-4DC3-A435-EFDB1542D583}"/>
    <cellStyle name="Normal 9 6 2 3 2 3 2" xfId="10497" xr:uid="{D28B55F7-010F-4AF4-95B2-8B643C487F10}"/>
    <cellStyle name="Normal 9 6 2 3 2 3 3" xfId="7373" xr:uid="{2BEE7C85-A172-4504-BFBA-C6477F5A0998}"/>
    <cellStyle name="Normal 9 6 2 3 2 4" xfId="5170" xr:uid="{B0AB4FE9-496B-444F-AC50-F3B7400BB788}"/>
    <cellStyle name="Normal 9 6 2 3 2 4 2" xfId="10399" xr:uid="{56EDAE35-D24D-4AC3-9AF2-DA79C68905EA}"/>
    <cellStyle name="Normal 9 6 2 3 2 4 3" xfId="7275" xr:uid="{302B6FDC-3542-453A-AF5F-6820C1DAD9C8}"/>
    <cellStyle name="Normal 9 6 2 3 2 5" xfId="3676" xr:uid="{1AB5FDE9-B8F3-4DCD-A967-0D894D56CD6B}"/>
    <cellStyle name="Normal 9 6 2 3 2 5 2" xfId="8915" xr:uid="{03980FBF-6C39-43ED-A2AB-F62DB5A3AE83}"/>
    <cellStyle name="Normal 9 6 2 3 2 6" xfId="7896" xr:uid="{FFC111C9-C8AE-4378-BE8B-5DBE1778742F}"/>
    <cellStyle name="Normal 9 6 2 3 2 7" xfId="5791" xr:uid="{7E466035-2E19-4EFA-8C50-5BEF076E494A}"/>
    <cellStyle name="Normal 9 6 2 3 2 8" xfId="2657" xr:uid="{188523DF-1085-45B8-9256-5F8B80AACBDC}"/>
    <cellStyle name="Normal 9 6 2 3 2 9" xfId="1631" xr:uid="{AD44AD2D-9CDB-4D2F-8B8A-96854398DED2}"/>
    <cellStyle name="Normal 9 6 2 3 3" xfId="843" xr:uid="{6E47C2C0-00DE-44A3-8FDC-2C641330AB32}"/>
    <cellStyle name="Normal 9 6 2 3 3 2" xfId="5303" xr:uid="{0932AEE8-EA3D-4C48-A1E6-EB9AD0E8DF76}"/>
    <cellStyle name="Normal 9 6 2 3 3 2 2" xfId="10532" xr:uid="{92DF246A-2D49-43FD-8DDF-57C08FBFC6B6}"/>
    <cellStyle name="Normal 9 6 2 3 3 2 3" xfId="7408" xr:uid="{B909C0AD-1FE2-4034-B1EF-ADA2CBCAFDAE}"/>
    <cellStyle name="Normal 9 6 2 3 3 3" xfId="3915" xr:uid="{1B11FFFF-A04D-4770-8141-7A10E37968B9}"/>
    <cellStyle name="Normal 9 6 2 3 3 3 2" xfId="9154" xr:uid="{BA301E74-710E-43EF-840C-361375F83B06}"/>
    <cellStyle name="Normal 9 6 2 3 3 4" xfId="8135" xr:uid="{814D97C8-0A97-4FE2-8CAF-4B4E8D3967B6}"/>
    <cellStyle name="Normal 9 6 2 3 3 5" xfId="6030" xr:uid="{588E34B1-6AF1-4533-A62D-D7AF56421C59}"/>
    <cellStyle name="Normal 9 6 2 3 3 6" xfId="2896" xr:uid="{A027E57E-F647-453D-B615-82DE1DBC931B}"/>
    <cellStyle name="Normal 9 6 2 3 3 7" xfId="1870" xr:uid="{4FD43C25-B00F-43E3-BEA7-B74AFD1BD791}"/>
    <cellStyle name="Normal 9 6 2 3 4" xfId="5245" xr:uid="{46A0ABC2-2B61-424A-B65E-982AA0398199}"/>
    <cellStyle name="Normal 9 6 2 3 4 2" xfId="10474" xr:uid="{1E47D3C5-4D0B-4ABB-88CE-B4021E730CF9}"/>
    <cellStyle name="Normal 9 6 2 3 4 3" xfId="7350" xr:uid="{60551CBB-174D-45BE-AFE4-C3342BE78EDD}"/>
    <cellStyle name="Normal 9 6 2 3 5" xfId="5158" xr:uid="{5C6B8226-3287-4EB4-9B90-D49698CDC4B8}"/>
    <cellStyle name="Normal 9 6 2 3 5 2" xfId="10387" xr:uid="{D7FC7823-6713-4D5B-943F-577B698BFF0B}"/>
    <cellStyle name="Normal 9 6 2 3 5 3" xfId="7263" xr:uid="{86F8AD9B-E895-45A3-8291-1A964B3B4EDA}"/>
    <cellStyle name="Normal 9 6 2 3 6" xfId="3434" xr:uid="{C643F2E6-B87F-4C06-B567-9AB552169E89}"/>
    <cellStyle name="Normal 9 6 2 3 6 2" xfId="8673" xr:uid="{27366304-BD40-4933-B0E9-9EB6971BCC67}"/>
    <cellStyle name="Normal 9 6 2 3 7" xfId="7654" xr:uid="{6DA75277-3340-4B0F-9B01-E3B83DEAEAFC}"/>
    <cellStyle name="Normal 9 6 2 3 8" xfId="5549" xr:uid="{FAD5F41C-7045-47A8-9533-CA8C4328F958}"/>
    <cellStyle name="Normal 9 6 2 3 9" xfId="10663" xr:uid="{598AA247-5CAF-44FF-BC38-A5BCC0C1888B}"/>
    <cellStyle name="Normal 9 6 2 4" xfId="400" xr:uid="{35223E36-5F70-4CCE-8E56-09A81F7E68B3}"/>
    <cellStyle name="Normal 9 6 2 4 10" xfId="2456" xr:uid="{D34C4D79-8793-4404-AB25-CE672BFA8F84}"/>
    <cellStyle name="Normal 9 6 2 4 11" xfId="1430" xr:uid="{48589441-5DB8-4380-BD54-25A7F1FD561B}"/>
    <cellStyle name="Normal 9 6 2 4 2" xfId="643" xr:uid="{7A41E959-DD65-42D9-A6E2-C85FAEFB416A}"/>
    <cellStyle name="Normal 9 6 2 4 2 2" xfId="1126" xr:uid="{ADEB720A-2CD9-4142-91D0-365FD92B3C12}"/>
    <cellStyle name="Normal 9 6 2 4 2 2 2" xfId="5343" xr:uid="{18AC6562-F228-4696-9BA0-0955358AC265}"/>
    <cellStyle name="Normal 9 6 2 4 2 2 2 2" xfId="10572" xr:uid="{F239F6BC-CDA2-464A-AA05-951A356EF7EF}"/>
    <cellStyle name="Normal 9 6 2 4 2 2 2 3" xfId="7448" xr:uid="{767B0483-44E5-407E-BA5C-6677360C13F4}"/>
    <cellStyle name="Normal 9 6 2 4 2 2 3" xfId="4198" xr:uid="{F0FE8971-C6DB-4270-9629-38D71070DF94}"/>
    <cellStyle name="Normal 9 6 2 4 2 2 3 2" xfId="9437" xr:uid="{1B3D5B3A-50AC-460C-BDDD-6A303ACDF87F}"/>
    <cellStyle name="Normal 9 6 2 4 2 2 4" xfId="8418" xr:uid="{E4C738A3-8884-4296-970B-C95817480362}"/>
    <cellStyle name="Normal 9 6 2 4 2 2 5" xfId="6313" xr:uid="{AC6B23A7-45B1-48C8-83A9-F8DD490FB444}"/>
    <cellStyle name="Normal 9 6 2 4 2 2 6" xfId="3179" xr:uid="{BBFE8C83-B651-4074-BE78-1C4C3CDAD865}"/>
    <cellStyle name="Normal 9 6 2 4 2 2 7" xfId="2153" xr:uid="{A7D9BC76-61C2-4E5D-BF08-507A438216A8}"/>
    <cellStyle name="Normal 9 6 2 4 2 3" xfId="5273" xr:uid="{FA961D7A-90B5-40E5-BFA7-B05E732BF632}"/>
    <cellStyle name="Normal 9 6 2 4 2 3 2" xfId="10502" xr:uid="{DD4E6AE4-D7A1-4ADC-8C3B-E9D9F5B9CD52}"/>
    <cellStyle name="Normal 9 6 2 4 2 3 3" xfId="7378" xr:uid="{C5DF32F2-0CDD-4D10-B192-044A5EF6A28D}"/>
    <cellStyle name="Normal 9 6 2 4 2 4" xfId="5153" xr:uid="{740E8B3C-89AD-4896-99B2-508C12433F83}"/>
    <cellStyle name="Normal 9 6 2 4 2 4 2" xfId="10382" xr:uid="{6E4220FA-FC75-46AA-BC26-FD830280A80A}"/>
    <cellStyle name="Normal 9 6 2 4 2 4 3" xfId="7258" xr:uid="{FD3F555B-A5F4-41B0-8988-1AA0B3851573}"/>
    <cellStyle name="Normal 9 6 2 4 2 5" xfId="3717" xr:uid="{0889B9DA-CF45-43CD-8EA5-3BE2C2012D05}"/>
    <cellStyle name="Normal 9 6 2 4 2 5 2" xfId="8956" xr:uid="{70CCFBEE-2C47-4B80-8076-3DB87F202719}"/>
    <cellStyle name="Normal 9 6 2 4 2 6" xfId="7937" xr:uid="{BC87DD55-96B5-443A-8E40-8F49389412BF}"/>
    <cellStyle name="Normal 9 6 2 4 2 7" xfId="5832" xr:uid="{D67F4CD1-90D7-4D31-B5B4-A191B6F27B46}"/>
    <cellStyle name="Normal 9 6 2 4 2 8" xfId="2698" xr:uid="{3B93CC29-511D-4A60-90BC-8B2CE1CB72FC}"/>
    <cellStyle name="Normal 9 6 2 4 2 9" xfId="1672" xr:uid="{8DA6656E-FF22-4477-9424-3E1678977FAA}"/>
    <cellStyle name="Normal 9 6 2 4 3" xfId="884" xr:uid="{37A05B3C-C898-4481-8772-AE287AF3BDC3}"/>
    <cellStyle name="Normal 9 6 2 4 3 2" xfId="5308" xr:uid="{03C38C59-278C-4051-8001-3FB9D7F5D530}"/>
    <cellStyle name="Normal 9 6 2 4 3 2 2" xfId="10537" xr:uid="{09759294-6A2D-41A0-8CAE-C465A352D03C}"/>
    <cellStyle name="Normal 9 6 2 4 3 2 3" xfId="7413" xr:uid="{4E22930A-9818-4816-BA77-DBE769C668FC}"/>
    <cellStyle name="Normal 9 6 2 4 3 3" xfId="3956" xr:uid="{D4480A79-13EE-42C2-8CE6-E32EB5DCBCFF}"/>
    <cellStyle name="Normal 9 6 2 4 3 3 2" xfId="9195" xr:uid="{E14032AB-D391-4E64-852D-47DC7A30E05E}"/>
    <cellStyle name="Normal 9 6 2 4 3 4" xfId="8176" xr:uid="{C5A1E519-7701-4DF8-8D4F-098821C55CFB}"/>
    <cellStyle name="Normal 9 6 2 4 3 5" xfId="6071" xr:uid="{2C3780D3-621B-404A-9848-F5152594E31C}"/>
    <cellStyle name="Normal 9 6 2 4 3 6" xfId="2937" xr:uid="{F64766E0-965F-4137-BD69-9AA82FAD9687}"/>
    <cellStyle name="Normal 9 6 2 4 3 7" xfId="1911" xr:uid="{CE308568-E211-4AEF-99B2-D272EBB9B2E2}"/>
    <cellStyle name="Normal 9 6 2 4 4" xfId="5155" xr:uid="{5F40A680-5C81-45DD-9A51-EDDF29881793}"/>
    <cellStyle name="Normal 9 6 2 4 4 2" xfId="10384" xr:uid="{92C8B529-3BEF-4353-93E8-C5E1EE05A401}"/>
    <cellStyle name="Normal 9 6 2 4 4 3" xfId="7260" xr:uid="{B7F80700-B4B7-48A7-815B-B865A5EE152A}"/>
    <cellStyle name="Normal 9 6 2 4 5" xfId="5145" xr:uid="{735C93F6-A1F5-410D-9CF1-3BD6EE77879B}"/>
    <cellStyle name="Normal 9 6 2 4 5 2" xfId="10374" xr:uid="{47D8D7B2-1CC7-4B3B-9044-1207BB1B8021}"/>
    <cellStyle name="Normal 9 6 2 4 5 3" xfId="7250" xr:uid="{10368765-B121-4CCE-969A-0C58D02C8358}"/>
    <cellStyle name="Normal 9 6 2 4 6" xfId="3475" xr:uid="{2480E5C3-6D57-4118-8A0C-8074E4F8F634}"/>
    <cellStyle name="Normal 9 6 2 4 6 2" xfId="8714" xr:uid="{D2E741CC-AA62-4CDE-9F85-1180536A87CE}"/>
    <cellStyle name="Normal 9 6 2 4 7" xfId="7695" xr:uid="{6934DA33-43CB-42B7-AF47-FECAB56C7C2C}"/>
    <cellStyle name="Normal 9 6 2 4 8" xfId="5590" xr:uid="{4B8D167B-FC2F-400C-9075-0284D91FC6C6}"/>
    <cellStyle name="Normal 9 6 2 4 9" xfId="10704" xr:uid="{9C6DC93F-0D0D-424F-87C0-52B1030FFDA6}"/>
    <cellStyle name="Normal 9 6 2 5" xfId="441" xr:uid="{FE8EF682-8C85-4ADD-B37D-AD620FD8937C}"/>
    <cellStyle name="Normal 9 6 2 5 10" xfId="2497" xr:uid="{CE9FB454-0944-431D-B681-E825BCB84D56}"/>
    <cellStyle name="Normal 9 6 2 5 11" xfId="1471" xr:uid="{AB09600F-F898-4F0C-B1B2-AD26E3D61FB6}"/>
    <cellStyle name="Normal 9 6 2 5 2" xfId="684" xr:uid="{4006416B-ADD6-403E-916C-4185962D1952}"/>
    <cellStyle name="Normal 9 6 2 5 2 2" xfId="1167" xr:uid="{7B7BED1D-90A9-4F56-A8C3-36383943D3F1}"/>
    <cellStyle name="Normal 9 6 2 5 2 2 2" xfId="5348" xr:uid="{B874C634-459E-4847-938E-932E33880FBD}"/>
    <cellStyle name="Normal 9 6 2 5 2 2 2 2" xfId="10577" xr:uid="{74A30E63-2316-44E6-8EEA-E294B12F3D6B}"/>
    <cellStyle name="Normal 9 6 2 5 2 2 2 3" xfId="7453" xr:uid="{392569AE-8319-4111-BBD1-76B5495267B5}"/>
    <cellStyle name="Normal 9 6 2 5 2 2 3" xfId="4239" xr:uid="{CD091D83-CCBF-4A4C-AD41-60094E1C7E49}"/>
    <cellStyle name="Normal 9 6 2 5 2 2 3 2" xfId="9478" xr:uid="{36BC827D-D18C-42FA-8E52-D464AA51CA15}"/>
    <cellStyle name="Normal 9 6 2 5 2 2 4" xfId="8459" xr:uid="{7C7643DA-BD47-43FB-B597-607DBE68E1A3}"/>
    <cellStyle name="Normal 9 6 2 5 2 2 5" xfId="6354" xr:uid="{8FC0F55E-9398-4E2E-BFA9-EB0324A757D1}"/>
    <cellStyle name="Normal 9 6 2 5 2 2 6" xfId="3220" xr:uid="{74E37043-74FC-4B49-9CFD-23F0F40BBCF2}"/>
    <cellStyle name="Normal 9 6 2 5 2 2 7" xfId="2194" xr:uid="{9C55FC77-13C2-428D-855D-D9B8454DEB24}"/>
    <cellStyle name="Normal 9 6 2 5 2 3" xfId="5278" xr:uid="{FB82BCEC-A750-4FD7-AC91-DA82D42558F6}"/>
    <cellStyle name="Normal 9 6 2 5 2 3 2" xfId="10507" xr:uid="{AF4AF729-D3EE-40A2-A9C8-8B4BA7F18C1D}"/>
    <cellStyle name="Normal 9 6 2 5 2 3 3" xfId="7383" xr:uid="{09CE0B44-86AB-4F01-8DED-9A8FF09919AB}"/>
    <cellStyle name="Normal 9 6 2 5 2 4" xfId="5199" xr:uid="{AEEF3E2E-B088-4FDE-AB92-9B4284D592F8}"/>
    <cellStyle name="Normal 9 6 2 5 2 4 2" xfId="10428" xr:uid="{3FE50E0E-6046-458D-BE2A-8C43CE2A8A20}"/>
    <cellStyle name="Normal 9 6 2 5 2 4 3" xfId="7304" xr:uid="{921B2D39-6C12-47D0-A61C-640D03136E1D}"/>
    <cellStyle name="Normal 9 6 2 5 2 5" xfId="3758" xr:uid="{9CB7D169-1BB1-402D-A564-5B6CE7F6CF7F}"/>
    <cellStyle name="Normal 9 6 2 5 2 5 2" xfId="8997" xr:uid="{45DB890B-71D1-46FA-AF74-DEB31C962370}"/>
    <cellStyle name="Normal 9 6 2 5 2 6" xfId="7978" xr:uid="{27B1DFF3-700E-425D-A102-FC3274FD8AC3}"/>
    <cellStyle name="Normal 9 6 2 5 2 7" xfId="5873" xr:uid="{C16B2173-3B62-4E6E-8BD0-59581BE6CDBC}"/>
    <cellStyle name="Normal 9 6 2 5 2 8" xfId="2739" xr:uid="{912D8626-A682-4A71-9B3A-79F30A05265C}"/>
    <cellStyle name="Normal 9 6 2 5 2 9" xfId="1713" xr:uid="{D9026D9D-ADC8-45D3-9097-7BA853B70B53}"/>
    <cellStyle name="Normal 9 6 2 5 3" xfId="925" xr:uid="{6E8483A6-BBD1-47F6-ABD1-C49D4F972646}"/>
    <cellStyle name="Normal 9 6 2 5 3 2" xfId="5313" xr:uid="{479B39A2-18E4-443F-9DFB-E4531EB90D35}"/>
    <cellStyle name="Normal 9 6 2 5 3 2 2" xfId="10542" xr:uid="{5FD60F07-02A4-4B7B-8828-28FEA7A29012}"/>
    <cellStyle name="Normal 9 6 2 5 3 2 3" xfId="7418" xr:uid="{37497215-22F1-448F-BF4E-CAD4E43C7AC6}"/>
    <cellStyle name="Normal 9 6 2 5 3 3" xfId="3997" xr:uid="{E65D6DA0-9BCA-498C-8AE2-280589BCF246}"/>
    <cellStyle name="Normal 9 6 2 5 3 3 2" xfId="9236" xr:uid="{8AE200A5-9647-4557-8E71-9AC1D1572F31}"/>
    <cellStyle name="Normal 9 6 2 5 3 4" xfId="8217" xr:uid="{F3D494D6-5BD4-4910-8292-6BD4033FDD6D}"/>
    <cellStyle name="Normal 9 6 2 5 3 5" xfId="6112" xr:uid="{392B5666-353D-4D53-8CC0-8CDF9CBE6A2E}"/>
    <cellStyle name="Normal 9 6 2 5 3 6" xfId="2978" xr:uid="{0FB81023-645E-4FE9-8C36-BBA896D020FF}"/>
    <cellStyle name="Normal 9 6 2 5 3 7" xfId="1952" xr:uid="{1F8EEF53-A403-48A5-BD25-B55B77E5DE44}"/>
    <cellStyle name="Normal 9 6 2 5 4" xfId="5233" xr:uid="{95FA0638-D457-47D5-B0EF-09063BB40B9F}"/>
    <cellStyle name="Normal 9 6 2 5 4 2" xfId="10462" xr:uid="{E9AF4CF2-008E-404A-A0BD-375A184F4E8B}"/>
    <cellStyle name="Normal 9 6 2 5 4 3" xfId="7338" xr:uid="{305F07C5-C347-4C65-98DC-6A41B4FA6D90}"/>
    <cellStyle name="Normal 9 6 2 5 5" xfId="5204" xr:uid="{5FF2F62C-218D-4EDF-8C51-C585588717C4}"/>
    <cellStyle name="Normal 9 6 2 5 5 2" xfId="10433" xr:uid="{1270E8B7-FC00-4802-83F2-6BE0588FAC75}"/>
    <cellStyle name="Normal 9 6 2 5 5 3" xfId="7309" xr:uid="{51E986E6-0ED9-4CF8-865D-C0830E0F9804}"/>
    <cellStyle name="Normal 9 6 2 5 6" xfId="3516" xr:uid="{82DD2D41-DD35-428D-BECE-7BE9B23E39AF}"/>
    <cellStyle name="Normal 9 6 2 5 6 2" xfId="8755" xr:uid="{06AA67AE-9BF7-4840-82EC-2C2F79EFA2B9}"/>
    <cellStyle name="Normal 9 6 2 5 7" xfId="7736" xr:uid="{97385EAE-5AD4-4C87-B70F-9D50A3C99FEF}"/>
    <cellStyle name="Normal 9 6 2 5 8" xfId="5631" xr:uid="{BBCD9B0A-60AF-4EDF-B06B-6510DDDF39E2}"/>
    <cellStyle name="Normal 9 6 2 5 9" xfId="10745" xr:uid="{23E967C8-B3C9-4C80-A21C-A41F52980824}"/>
    <cellStyle name="Normal 9 6 2 6" xfId="299" xr:uid="{5381D702-433C-4462-B632-5468F9183684}"/>
    <cellStyle name="Normal 9 6 2 6 10" xfId="1331" xr:uid="{09C35B62-3EE2-4D7F-9F13-A51F17A80252}"/>
    <cellStyle name="Normal 9 6 2 6 2" xfId="457" xr:uid="{AF869627-427D-451C-B057-52676B40C722}"/>
    <cellStyle name="Normal 9 6 2 6 2 2" xfId="941" xr:uid="{62AD3AEA-78F4-4266-8465-ACC87238E34F}"/>
    <cellStyle name="Normal 9 6 2 6 2 2 2" xfId="5314" xr:uid="{B906BF6D-3866-4C09-85B7-330B94480877}"/>
    <cellStyle name="Normal 9 6 2 6 2 2 2 2" xfId="10543" xr:uid="{B01D23BA-8860-4C9A-BC5D-1BEC4832D2C6}"/>
    <cellStyle name="Normal 9 6 2 6 2 2 2 3" xfId="7419" xr:uid="{6B9F7ED1-5D03-4348-9ADB-01C103405A12}"/>
    <cellStyle name="Normal 9 6 2 6 2 2 3" xfId="4013" xr:uid="{39B78838-F546-4E59-A76C-24784A25964B}"/>
    <cellStyle name="Normal 9 6 2 6 2 2 3 2" xfId="9252" xr:uid="{68B96420-3BB2-41ED-95A5-B0C8A72BF2D7}"/>
    <cellStyle name="Normal 9 6 2 6 2 2 4" xfId="8233" xr:uid="{77BFB754-E496-4772-805D-69D1C8E3FFEA}"/>
    <cellStyle name="Normal 9 6 2 6 2 2 5" xfId="6128" xr:uid="{92E8AEE1-9D3F-4B15-B534-7B7E9DE6DA85}"/>
    <cellStyle name="Normal 9 6 2 6 2 2 6" xfId="2994" xr:uid="{9EC6FAE3-2E6A-4BB8-86B2-FDC200893CD3}"/>
    <cellStyle name="Normal 9 6 2 6 2 2 7" xfId="1968" xr:uid="{DA7D3AF9-1838-4D94-9B60-9DCC562EF8AD}"/>
    <cellStyle name="Normal 9 6 2 6 2 3" xfId="5200" xr:uid="{96D18781-DBFF-4604-9418-706F82472204}"/>
    <cellStyle name="Normal 9 6 2 6 2 3 2" xfId="10429" xr:uid="{239FC450-6C2A-478F-8C76-28C9371BA459}"/>
    <cellStyle name="Normal 9 6 2 6 2 3 3" xfId="7305" xr:uid="{3F1C3636-016A-4A5E-9AA2-4273A135EE77}"/>
    <cellStyle name="Normal 9 6 2 6 2 4" xfId="5240" xr:uid="{488CB0B4-99C7-4E21-BC46-06F97CBD6E64}"/>
    <cellStyle name="Normal 9 6 2 6 2 4 2" xfId="10469" xr:uid="{FA00B4E1-CE69-4D55-AA87-58EA18A6CCD3}"/>
    <cellStyle name="Normal 9 6 2 6 2 4 3" xfId="7345" xr:uid="{85EA5C5A-4467-4E28-AE69-653CAC3333AD}"/>
    <cellStyle name="Normal 9 6 2 6 2 5" xfId="3532" xr:uid="{C3EE42E2-6284-47D7-9BCC-06C8EA4CF54E}"/>
    <cellStyle name="Normal 9 6 2 6 2 5 2" xfId="8771" xr:uid="{7EB43FB8-87F9-4F32-8FC8-743CD12EBFB1}"/>
    <cellStyle name="Normal 9 6 2 6 2 6" xfId="7752" xr:uid="{579F8FD5-C27A-4DAE-9667-640AC4BD00A6}"/>
    <cellStyle name="Normal 9 6 2 6 2 7" xfId="5647" xr:uid="{2B695805-4AC9-4EAE-9533-E702F78632DD}"/>
    <cellStyle name="Normal 9 6 2 6 2 8" xfId="2513" xr:uid="{813909A3-6810-4029-82F7-03EBAAB47C26}"/>
    <cellStyle name="Normal 9 6 2 6 2 9" xfId="1487" xr:uid="{252827D3-EF40-4FC8-801B-1D7DD1209100}"/>
    <cellStyle name="Normal 9 6 2 6 3" xfId="785" xr:uid="{2975ADE1-1B9F-46A1-ACC4-F69670565C53}"/>
    <cellStyle name="Normal 9 6 2 6 3 2" xfId="5293" xr:uid="{93941184-EF1E-483C-8097-ABF07BFE8CF4}"/>
    <cellStyle name="Normal 9 6 2 6 3 2 2" xfId="10522" xr:uid="{B355815D-6317-4FFE-9E84-6E80BBC9D65B}"/>
    <cellStyle name="Normal 9 6 2 6 3 2 3" xfId="7398" xr:uid="{9161885F-33B5-4FF0-85B5-74BE3172B887}"/>
    <cellStyle name="Normal 9 6 2 6 3 3" xfId="3857" xr:uid="{BFE500E6-7E4D-4C93-8D8E-9543E267D96B}"/>
    <cellStyle name="Normal 9 6 2 6 3 3 2" xfId="9096" xr:uid="{BE3D6E73-3AD7-4811-BEB9-51A54C549C83}"/>
    <cellStyle name="Normal 9 6 2 6 3 4" xfId="8077" xr:uid="{47A4E387-957D-4F41-9203-C45054739D42}"/>
    <cellStyle name="Normal 9 6 2 6 3 5" xfId="5972" xr:uid="{F3ED17AC-2CA3-445B-AF3D-CB3180167AE0}"/>
    <cellStyle name="Normal 9 6 2 6 3 6" xfId="2838" xr:uid="{484A0A49-0B32-43DE-9224-F0528545F3CF}"/>
    <cellStyle name="Normal 9 6 2 6 3 7" xfId="1812" xr:uid="{A31A27B1-395B-490F-BADA-933C0EC89523}"/>
    <cellStyle name="Normal 9 6 2 6 4" xfId="4256" xr:uid="{4998EE0C-5F15-4454-AA10-CFF1D70E5513}"/>
    <cellStyle name="Normal 9 6 2 6 4 2" xfId="9496" xr:uid="{D62CCB70-EA5B-435A-A75F-2E1C75D0CD2A}"/>
    <cellStyle name="Normal 9 6 2 6 4 3" xfId="6372" xr:uid="{0DF5C31C-0249-4E36-B456-1BA3DA69D04C}"/>
    <cellStyle name="Normal 9 6 2 6 5" xfId="5175" xr:uid="{1B093675-E2EF-42F3-9ECB-899CC8868327}"/>
    <cellStyle name="Normal 9 6 2 6 5 2" xfId="10404" xr:uid="{5656FFF9-5296-4A29-B944-8A95CBF8817B}"/>
    <cellStyle name="Normal 9 6 2 6 5 3" xfId="7280" xr:uid="{3A7CEBB1-6CD2-442D-8A86-4C1F36213553}"/>
    <cellStyle name="Normal 9 6 2 6 6" xfId="3376" xr:uid="{A851C539-6D46-4338-9E1C-9DE4A2111ADE}"/>
    <cellStyle name="Normal 9 6 2 6 6 2" xfId="8615" xr:uid="{92AF0CC8-9724-4412-954E-1B59D87609BC}"/>
    <cellStyle name="Normal 9 6 2 6 7" xfId="7596" xr:uid="{AB0410E3-3E18-4AD7-A84B-3F1CC10BB249}"/>
    <cellStyle name="Normal 9 6 2 6 8" xfId="5491" xr:uid="{59560E61-08B1-4608-9AD9-BDD226051682}"/>
    <cellStyle name="Normal 9 6 2 6 9" xfId="2357" xr:uid="{FBE56CFD-4330-44DF-AD2C-F4C38DBAEBDC}"/>
    <cellStyle name="Normal 9 6 2 7" xfId="488" xr:uid="{BA25D901-24BE-4C12-8B1D-3CDC4E770325}"/>
    <cellStyle name="Normal 9 6 2 7 2" xfId="971" xr:uid="{C1306EA5-8DF5-4533-99C3-D0E776685008}"/>
    <cellStyle name="Normal 9 6 2 7 2 2" xfId="5319" xr:uid="{CC285DC8-E2CA-40FB-A07B-0311B9089ED6}"/>
    <cellStyle name="Normal 9 6 2 7 2 2 2" xfId="10548" xr:uid="{042AF304-F12C-4303-A315-36215E25C485}"/>
    <cellStyle name="Normal 9 6 2 7 2 2 3" xfId="7424" xr:uid="{BEF53EED-BC6F-442B-86D0-E3401243E2DF}"/>
    <cellStyle name="Normal 9 6 2 7 2 3" xfId="4043" xr:uid="{7185A093-7973-4284-A1EE-52EF930B5A89}"/>
    <cellStyle name="Normal 9 6 2 7 2 3 2" xfId="9282" xr:uid="{EA69700E-2AA3-463F-9CFA-A67E848F4F74}"/>
    <cellStyle name="Normal 9 6 2 7 2 4" xfId="8263" xr:uid="{8A843152-16DE-4B5D-9E3D-622FEC6C0060}"/>
    <cellStyle name="Normal 9 6 2 7 2 5" xfId="6158" xr:uid="{DE7885D7-E687-42D6-8F92-EF3FFFF34C49}"/>
    <cellStyle name="Normal 9 6 2 7 2 6" xfId="3024" xr:uid="{B09D9052-8332-46C3-8A46-E491F1E4715A}"/>
    <cellStyle name="Normal 9 6 2 7 2 7" xfId="1998" xr:uid="{F1DAE6DA-0511-4D1A-8F9C-782D7DE9E207}"/>
    <cellStyle name="Normal 9 6 2 7 3" xfId="5220" xr:uid="{1C30418D-0E41-4510-BD48-0529EDD3616B}"/>
    <cellStyle name="Normal 9 6 2 7 3 2" xfId="10449" xr:uid="{730F22AF-D575-4F59-9AC7-FB0C751097EB}"/>
    <cellStyle name="Normal 9 6 2 7 3 3" xfId="7325" xr:uid="{ACF2A152-A5F0-4AA8-AE70-25DEDFEAAF9C}"/>
    <cellStyle name="Normal 9 6 2 7 4" xfId="5202" xr:uid="{8830E2BB-2566-4B09-84D2-98CED8611205}"/>
    <cellStyle name="Normal 9 6 2 7 4 2" xfId="10431" xr:uid="{ABBEEA8F-B551-4B22-9BBA-DFDCF025FBF7}"/>
    <cellStyle name="Normal 9 6 2 7 4 3" xfId="7307" xr:uid="{F7729E83-C07F-4BAE-ACD2-074B3874FD59}"/>
    <cellStyle name="Normal 9 6 2 7 5" xfId="3562" xr:uid="{3011EF8F-3133-4599-B467-7BCCCF07852E}"/>
    <cellStyle name="Normal 9 6 2 7 5 2" xfId="8801" xr:uid="{79627ECD-C156-44CF-8CB4-D091107FC629}"/>
    <cellStyle name="Normal 9 6 2 7 6" xfId="7782" xr:uid="{47022AE3-37C0-40DD-9A48-AEDC2EB0420C}"/>
    <cellStyle name="Normal 9 6 2 7 7" xfId="5677" xr:uid="{2334734B-A824-4DAF-9AC0-E1E93B8E6BBF}"/>
    <cellStyle name="Normal 9 6 2 7 8" xfId="2543" xr:uid="{361A57BF-E8EA-468B-AB13-01452D920538}"/>
    <cellStyle name="Normal 9 6 2 7 9" xfId="1517" xr:uid="{397EA066-9E7E-4C4D-8BA9-3E01DA31994F}"/>
    <cellStyle name="Normal 9 6 2 8" xfId="241" xr:uid="{47F581C1-5971-45D4-B161-A608F385B5D4}"/>
    <cellStyle name="Normal 9 6 2 8 2" xfId="5152" xr:uid="{AB93B014-F785-4839-9FF6-E3C958EA9F55}"/>
    <cellStyle name="Normal 9 6 2 8 2 2" xfId="10381" xr:uid="{C1B3CEE9-2F04-4D9D-A8FE-FFCAFE6B4600}"/>
    <cellStyle name="Normal 9 6 2 8 2 3" xfId="7257" xr:uid="{A2C9CC64-57B1-48CB-B6AA-2007F866B8A9}"/>
    <cellStyle name="Normal 9 6 2 8 3" xfId="3318" xr:uid="{87995564-55CE-4EC0-A97C-4E6DBA57429D}"/>
    <cellStyle name="Normal 9 6 2 8 3 2" xfId="8557" xr:uid="{72BF1FB5-5780-4FF2-88C2-508546343F5B}"/>
    <cellStyle name="Normal 9 6 2 8 4" xfId="7538" xr:uid="{BC99B973-D323-452C-B7C3-4AC3FB7642BA}"/>
    <cellStyle name="Normal 9 6 2 8 5" xfId="5433" xr:uid="{E89B0E2A-C2EE-4927-8D87-3C1EAE550CE8}"/>
    <cellStyle name="Normal 9 6 2 8 6" xfId="2299" xr:uid="{5A04E172-3FF3-4FCB-B94E-5FBA61DF76B5}"/>
    <cellStyle name="Normal 9 6 2 8 7" xfId="1273" xr:uid="{B8477B69-EE22-4597-9C60-6E473134150A}"/>
    <cellStyle name="Normal 9 6 2 9" xfId="727" xr:uid="{EB0BAE1C-D36A-4860-8CEF-597219971671}"/>
    <cellStyle name="Normal 9 6 2 9 2" xfId="5283" xr:uid="{24232F21-5E0D-447B-9119-5464EE868891}"/>
    <cellStyle name="Normal 9 6 2 9 2 2" xfId="10512" xr:uid="{0FA194DB-EEC6-4B87-9EA4-2D59786A19BD}"/>
    <cellStyle name="Normal 9 6 2 9 2 3" xfId="7388" xr:uid="{1C5A9B8E-B017-4A4A-AC18-2C09EB0AD563}"/>
    <cellStyle name="Normal 9 6 2 9 3" xfId="3799" xr:uid="{4410C5FC-CE6F-49B2-A511-A5BBA934A254}"/>
    <cellStyle name="Normal 9 6 2 9 3 2" xfId="9038" xr:uid="{8C57A60E-2DE3-45BB-8309-7BF833A23AD6}"/>
    <cellStyle name="Normal 9 6 2 9 4" xfId="8019" xr:uid="{12577D31-2FD4-4C52-B59E-EA2E2E28B749}"/>
    <cellStyle name="Normal 9 6 2 9 5" xfId="5914" xr:uid="{66BECEB2-D770-47A8-8766-F0E2A3251B04}"/>
    <cellStyle name="Normal 9 6 2 9 6" xfId="2780" xr:uid="{21262E1F-2D98-42DA-8E6D-69DF717864BC}"/>
    <cellStyle name="Normal 9 6 2 9 7" xfId="1754" xr:uid="{4A107176-4BF7-405D-8358-09E9BA837962}"/>
    <cellStyle name="Normal 9 6 3" xfId="208" xr:uid="{55B67A0D-DD1F-413D-B8A3-17278AD8F85F}"/>
    <cellStyle name="Normal 9 6 3 10" xfId="5401" xr:uid="{C98AA7FB-CAEA-4DCE-8C8E-71A96DF3A723}"/>
    <cellStyle name="Normal 9 6 3 11" xfId="10630" xr:uid="{026AEEB0-68B7-41D7-A22D-645F6A7E4471}"/>
    <cellStyle name="Normal 9 6 3 12" xfId="2267" xr:uid="{85D40797-A88B-4699-B645-D6887F539289}"/>
    <cellStyle name="Normal 9 6 3 13" xfId="1241" xr:uid="{4B2FD601-20BA-4286-8713-7B3ED3BC0292}"/>
    <cellStyle name="Normal 9 6 3 2" xfId="324" xr:uid="{FEA874EC-377D-4141-B110-122588769EF3}"/>
    <cellStyle name="Normal 9 6 3 2 10" xfId="1356" xr:uid="{E325D899-172B-4D6D-9D3E-C2149C557DF8}"/>
    <cellStyle name="Normal 9 6 3 2 2" xfId="569" xr:uid="{E7601819-16E4-46D6-86B0-778A0C7E521F}"/>
    <cellStyle name="Normal 9 6 3 2 2 2" xfId="1052" xr:uid="{31322159-FBB4-4309-AB4B-2C490E42FA46}"/>
    <cellStyle name="Normal 9 6 3 2 2 2 2" xfId="5329" xr:uid="{3FB73E23-0971-4AD9-92E0-FDCF69FEAE67}"/>
    <cellStyle name="Normal 9 6 3 2 2 2 2 2" xfId="10558" xr:uid="{9D15085B-0CDC-469E-B08F-5CD1B1C55B58}"/>
    <cellStyle name="Normal 9 6 3 2 2 2 2 3" xfId="7434" xr:uid="{DF30295E-1CDC-416B-8491-8E70CF9807A1}"/>
    <cellStyle name="Normal 9 6 3 2 2 2 3" xfId="4124" xr:uid="{52229C22-38FE-4156-A708-49A1A58EF480}"/>
    <cellStyle name="Normal 9 6 3 2 2 2 3 2" xfId="9363" xr:uid="{A4E094E7-57C0-4392-AAC4-2787C28B9E61}"/>
    <cellStyle name="Normal 9 6 3 2 2 2 4" xfId="8344" xr:uid="{43AE6FAE-5F8D-4FBB-8053-56747A7DE3B3}"/>
    <cellStyle name="Normal 9 6 3 2 2 2 5" xfId="6239" xr:uid="{92B8BE7F-EFB7-4B5E-B2CB-3D09A0D81DC1}"/>
    <cellStyle name="Normal 9 6 3 2 2 2 6" xfId="3105" xr:uid="{FACC83F1-8DD0-4A9D-9BC2-0F85B3EBF535}"/>
    <cellStyle name="Normal 9 6 3 2 2 2 7" xfId="2079" xr:uid="{DC7A491D-4A08-472A-B04B-A4961EC65937}"/>
    <cellStyle name="Normal 9 6 3 2 2 3" xfId="5259" xr:uid="{946F49E6-6354-496A-8CFB-9DA2321B0CE9}"/>
    <cellStyle name="Normal 9 6 3 2 2 3 2" xfId="10488" xr:uid="{C0FA5DE9-8778-4E39-88FF-6458491667D7}"/>
    <cellStyle name="Normal 9 6 3 2 2 3 3" xfId="7364" xr:uid="{09308C2C-E2F2-4A80-989C-213A8058A213}"/>
    <cellStyle name="Normal 9 6 3 2 2 4" xfId="5144" xr:uid="{77D92672-5C1F-49E6-8736-FACD758B660D}"/>
    <cellStyle name="Normal 9 6 3 2 2 4 2" xfId="10373" xr:uid="{FCD3C70E-E14F-4D93-B4D7-C1E711837518}"/>
    <cellStyle name="Normal 9 6 3 2 2 4 3" xfId="7249" xr:uid="{8994EA1B-121F-468C-933F-7C0E47CDF962}"/>
    <cellStyle name="Normal 9 6 3 2 2 5" xfId="3643" xr:uid="{82ED6C48-3EEB-45FB-B16F-FEB89D1D2571}"/>
    <cellStyle name="Normal 9 6 3 2 2 5 2" xfId="8882" xr:uid="{63DDA861-A93F-4C4A-8143-C2BACD158E4E}"/>
    <cellStyle name="Normal 9 6 3 2 2 6" xfId="7863" xr:uid="{98E61E77-03F5-4AFD-A888-931D81693E6D}"/>
    <cellStyle name="Normal 9 6 3 2 2 7" xfId="5758" xr:uid="{91B17AA8-7B12-4FA8-945E-A81028422E7D}"/>
    <cellStyle name="Normal 9 6 3 2 2 8" xfId="2624" xr:uid="{80E15D82-4936-43B0-B1C7-035D87E19DE1}"/>
    <cellStyle name="Normal 9 6 3 2 2 9" xfId="1598" xr:uid="{E616F721-33B2-47DC-8AC6-2768F3A10EF1}"/>
    <cellStyle name="Normal 9 6 3 2 3" xfId="810" xr:uid="{DE37E430-D91E-4DFB-9E6E-1F92B3F3C1E2}"/>
    <cellStyle name="Normal 9 6 3 2 3 2" xfId="5294" xr:uid="{094F33E1-76A9-432F-8293-40784D8C79D8}"/>
    <cellStyle name="Normal 9 6 3 2 3 2 2" xfId="10523" xr:uid="{99D69DFE-0B45-4D32-BBE2-B953A0080792}"/>
    <cellStyle name="Normal 9 6 3 2 3 2 3" xfId="7399" xr:uid="{B563F816-E8FF-4CB8-869D-126E854EDCC4}"/>
    <cellStyle name="Normal 9 6 3 2 3 3" xfId="3882" xr:uid="{BB285893-355A-4C5D-BE43-2A321FE0DFEC}"/>
    <cellStyle name="Normal 9 6 3 2 3 3 2" xfId="9121" xr:uid="{99F475E4-CBE7-4972-8FE6-6F56C7107FE7}"/>
    <cellStyle name="Normal 9 6 3 2 3 4" xfId="8102" xr:uid="{83C09BE5-445C-4880-A80A-871E7C23F69F}"/>
    <cellStyle name="Normal 9 6 3 2 3 5" xfId="5997" xr:uid="{ECEF5FDB-5A43-42D7-9027-FF7BE09BCCEF}"/>
    <cellStyle name="Normal 9 6 3 2 3 6" xfId="2863" xr:uid="{4FB2AD4F-D493-4FF3-B8C9-C931B59A7159}"/>
    <cellStyle name="Normal 9 6 3 2 3 7" xfId="1837" xr:uid="{E61D58D3-B523-4730-9A98-43257482C716}"/>
    <cellStyle name="Normal 9 6 3 2 4" xfId="5230" xr:uid="{6E203177-F748-478F-ABF6-E9C37E66EEFD}"/>
    <cellStyle name="Normal 9 6 3 2 4 2" xfId="10459" xr:uid="{D6BFEFAC-3A28-4842-A64B-303623565CAC}"/>
    <cellStyle name="Normal 9 6 3 2 4 3" xfId="7335" xr:uid="{89FE1DB2-1D83-4410-BBA8-2DCF36E9EA0C}"/>
    <cellStyle name="Normal 9 6 3 2 5" xfId="5232" xr:uid="{7B48799E-D714-4764-BAD4-C39D844A52F2}"/>
    <cellStyle name="Normal 9 6 3 2 5 2" xfId="10461" xr:uid="{2AE65B98-F1CD-4A9C-825D-698BE787867F}"/>
    <cellStyle name="Normal 9 6 3 2 5 3" xfId="7337" xr:uid="{AEBC144F-BC6E-4F6F-BB47-B15885596F69}"/>
    <cellStyle name="Normal 9 6 3 2 6" xfId="3401" xr:uid="{42EC113F-8DD4-46D9-962F-DACA2F3815CD}"/>
    <cellStyle name="Normal 9 6 3 2 6 2" xfId="8640" xr:uid="{9C2240FB-F823-4FE0-85CC-DBDD23A87544}"/>
    <cellStyle name="Normal 9 6 3 2 7" xfId="7621" xr:uid="{FDD95B7E-FC4A-4FF2-B7D7-FC0DBA3B68D8}"/>
    <cellStyle name="Normal 9 6 3 2 8" xfId="5516" xr:uid="{887FD516-1216-4EDA-A851-8AACA03C34AA}"/>
    <cellStyle name="Normal 9 6 3 2 9" xfId="2382" xr:uid="{B968285B-F171-44EE-AD74-3CBEE2FE71A9}"/>
    <cellStyle name="Normal 9 6 3 3" xfId="512" xr:uid="{C081B45C-D632-4898-B8C9-7363CC16D573}"/>
    <cellStyle name="Normal 9 6 3 3 2" xfId="995" xr:uid="{E3780782-8E98-46AA-9AE8-E8E4946FC98D}"/>
    <cellStyle name="Normal 9 6 3 3 2 2" xfId="5320" xr:uid="{77490AEE-4A00-4498-93EE-DD5A82A1DD6A}"/>
    <cellStyle name="Normal 9 6 3 3 2 2 2" xfId="10549" xr:uid="{27272744-E989-4FD8-9763-24AA15EA5D40}"/>
    <cellStyle name="Normal 9 6 3 3 2 2 3" xfId="7425" xr:uid="{5A3D4761-F572-4FD6-92A3-3CA52A6FB71D}"/>
    <cellStyle name="Normal 9 6 3 3 2 3" xfId="4067" xr:uid="{07845BB4-94BC-42C7-9D0D-3767421B29B0}"/>
    <cellStyle name="Normal 9 6 3 3 2 3 2" xfId="9306" xr:uid="{C356954B-CBAA-4140-9535-739EEF871DA7}"/>
    <cellStyle name="Normal 9 6 3 3 2 4" xfId="8287" xr:uid="{1A669FE1-6A84-4A5A-A882-842301252DF2}"/>
    <cellStyle name="Normal 9 6 3 3 2 5" xfId="6182" xr:uid="{62E81315-EE1D-4343-B3E2-EE4114B0D164}"/>
    <cellStyle name="Normal 9 6 3 3 2 6" xfId="3048" xr:uid="{48192C7A-FE7F-4496-A69B-098C3318394E}"/>
    <cellStyle name="Normal 9 6 3 3 2 7" xfId="2022" xr:uid="{7838F0B2-3F83-4E58-82BC-12B21BB878F3}"/>
    <cellStyle name="Normal 9 6 3 3 3" xfId="5251" xr:uid="{8F579955-B32F-4636-A72B-08415F0135D7}"/>
    <cellStyle name="Normal 9 6 3 3 3 2" xfId="10480" xr:uid="{6CF3DFB1-38A7-4350-B840-A5F1E3DD07D9}"/>
    <cellStyle name="Normal 9 6 3 3 3 3" xfId="7356" xr:uid="{0720D135-7FC0-4AB5-901A-195CB2080C58}"/>
    <cellStyle name="Normal 9 6 3 3 4" xfId="5193" xr:uid="{EA5E1209-BFA6-4EAB-9069-8BF37E0410C8}"/>
    <cellStyle name="Normal 9 6 3 3 4 2" xfId="10422" xr:uid="{00488A73-6DD6-4939-A922-1AB541FAE5FC}"/>
    <cellStyle name="Normal 9 6 3 3 4 3" xfId="7298" xr:uid="{C2C10E0D-337C-4FA1-A103-EF90AA739981}"/>
    <cellStyle name="Normal 9 6 3 3 5" xfId="3586" xr:uid="{4D99C393-F348-4527-BD29-0D9C1A807CDD}"/>
    <cellStyle name="Normal 9 6 3 3 5 2" xfId="8825" xr:uid="{2CB76310-912D-4575-9F24-5C5AFF7D6655}"/>
    <cellStyle name="Normal 9 6 3 3 6" xfId="7806" xr:uid="{DACD033B-605B-4809-B125-BA2D0790B0B2}"/>
    <cellStyle name="Normal 9 6 3 3 7" xfId="5701" xr:uid="{70DCAF58-AD1E-49B2-B66A-9BECDA3C1F7B}"/>
    <cellStyle name="Normal 9 6 3 3 8" xfId="2567" xr:uid="{CAF3456E-1A44-4AA7-924E-25C1F58FF3BE}"/>
    <cellStyle name="Normal 9 6 3 3 9" xfId="1541" xr:uid="{366B4044-513C-4738-BAB8-7CDF312AF13D}"/>
    <cellStyle name="Normal 9 6 3 4" xfId="266" xr:uid="{E86C0439-35B2-4F67-B2D6-F9DDBCC7DC18}"/>
    <cellStyle name="Normal 9 6 3 4 2" xfId="5226" xr:uid="{D8684D04-DC50-4BD9-9A1E-D6D46C91BFE8}"/>
    <cellStyle name="Normal 9 6 3 4 2 2" xfId="10455" xr:uid="{BCD81498-F50C-4541-A4BC-68C8ECE8678F}"/>
    <cellStyle name="Normal 9 6 3 4 2 3" xfId="7331" xr:uid="{8D5771A2-1E10-426C-8666-0EB30A065F0C}"/>
    <cellStyle name="Normal 9 6 3 4 3" xfId="3343" xr:uid="{0DCA5675-189E-4F92-A732-116B4B40F3D9}"/>
    <cellStyle name="Normal 9 6 3 4 3 2" xfId="8582" xr:uid="{9542C495-33E9-4B31-995E-0F6550B17068}"/>
    <cellStyle name="Normal 9 6 3 4 4" xfId="7563" xr:uid="{349B8B66-70A6-4CC4-BF21-3317D1544D00}"/>
    <cellStyle name="Normal 9 6 3 4 5" xfId="5458" xr:uid="{B299C62B-FAA5-4575-95C1-4FE3B8142770}"/>
    <cellStyle name="Normal 9 6 3 4 6" xfId="2324" xr:uid="{10DE772D-4E66-4E3B-BBD9-211CD13A32D0}"/>
    <cellStyle name="Normal 9 6 3 4 7" xfId="1298" xr:uid="{91722266-4A44-4F5E-A9B5-F31B3CADA656}"/>
    <cellStyle name="Normal 9 6 3 5" xfId="752" xr:uid="{485C5D78-6E4F-43B2-A7F7-0268EE027C89}"/>
    <cellStyle name="Normal 9 6 3 5 2" xfId="5284" xr:uid="{C7FEAC4B-22AD-434A-9131-E8BD9797618F}"/>
    <cellStyle name="Normal 9 6 3 5 2 2" xfId="10513" xr:uid="{79BECBFC-177D-4307-ADB9-BCB880B28FA4}"/>
    <cellStyle name="Normal 9 6 3 5 2 3" xfId="7389" xr:uid="{D68E3DF6-030E-41E1-9BFE-995674E51888}"/>
    <cellStyle name="Normal 9 6 3 5 3" xfId="3824" xr:uid="{928D434C-B2AF-489C-9BEE-B2EA86AFD344}"/>
    <cellStyle name="Normal 9 6 3 5 3 2" xfId="9063" xr:uid="{0C8CA4F0-E3AB-4FBF-B638-82602168E5BD}"/>
    <cellStyle name="Normal 9 6 3 5 4" xfId="8044" xr:uid="{7F78071B-D913-4A25-AD4F-3BFFDA6F095B}"/>
    <cellStyle name="Normal 9 6 3 5 5" xfId="5939" xr:uid="{DDFFFB2E-5AEF-45A9-97B7-1D038DBF9278}"/>
    <cellStyle name="Normal 9 6 3 5 6" xfId="2805" xr:uid="{6A07CF5A-F875-4844-AFFE-86432A83B11E}"/>
    <cellStyle name="Normal 9 6 3 5 7" xfId="1779" xr:uid="{A741758F-0650-4750-B519-6C50F82F6DD5}"/>
    <cellStyle name="Normal 9 6 3 6" xfId="5212" xr:uid="{6DEB09B4-958F-41AE-87AA-C073C687AEA8}"/>
    <cellStyle name="Normal 9 6 3 6 2" xfId="10441" xr:uid="{795BC28D-4426-4FFC-84C5-79DE2E78EB55}"/>
    <cellStyle name="Normal 9 6 3 6 3" xfId="7317" xr:uid="{C83064A2-064E-4BBC-ADC1-6102146BFB4E}"/>
    <cellStyle name="Normal 9 6 3 7" xfId="5159" xr:uid="{94EC7508-B357-4FD3-9756-C41FD97190CF}"/>
    <cellStyle name="Normal 9 6 3 7 2" xfId="10388" xr:uid="{E97724D1-F67B-4751-AEF2-0C378BB2C2D5}"/>
    <cellStyle name="Normal 9 6 3 7 3" xfId="7264" xr:uid="{AC1FCBCE-5ED3-4C56-91D0-20BA565A0D7C}"/>
    <cellStyle name="Normal 9 6 3 8" xfId="3286" xr:uid="{77D00F4A-F831-4E83-95F3-DCA605BD8203}"/>
    <cellStyle name="Normal 9 6 3 8 2" xfId="8525" xr:uid="{6BFABBB9-FAEE-407D-A46D-1E8DE30B5B71}"/>
    <cellStyle name="Normal 9 6 3 9" xfId="7506" xr:uid="{B40BFF98-5425-4D41-B1E9-5F9BE5DE88B0}"/>
    <cellStyle name="Normal 9 6 4" xfId="345" xr:uid="{F7F4C93A-93B1-4E60-AD8A-0F2020D1F5DA}"/>
    <cellStyle name="Normal 9 6 4 10" xfId="2403" xr:uid="{22A67793-1817-461F-AABE-18ABABA50662}"/>
    <cellStyle name="Normal 9 6 4 11" xfId="1377" xr:uid="{71313A56-7E45-4A5F-B775-1FF2C70E1B19}"/>
    <cellStyle name="Normal 9 6 4 2" xfId="590" xr:uid="{FC4D8830-D634-484C-83FB-A0F825E9FEE4}"/>
    <cellStyle name="Normal 9 6 4 2 2" xfId="1073" xr:uid="{0837F96D-8099-46DC-9793-072CABF62C10}"/>
    <cellStyle name="Normal 9 6 4 2 2 2" xfId="5334" xr:uid="{0D69E6BB-970A-4FEE-818A-30B6564AE6C8}"/>
    <cellStyle name="Normal 9 6 4 2 2 2 2" xfId="10563" xr:uid="{AAFBAD72-79D1-432D-A456-18778EDBECC8}"/>
    <cellStyle name="Normal 9 6 4 2 2 2 3" xfId="7439" xr:uid="{F5B0E2C8-2A75-472A-979E-DC3C5170F9C6}"/>
    <cellStyle name="Normal 9 6 4 2 2 3" xfId="4145" xr:uid="{04D7E706-1139-4EB3-9CD9-4FE7F3731ADE}"/>
    <cellStyle name="Normal 9 6 4 2 2 3 2" xfId="9384" xr:uid="{D9D0C107-E1E6-4896-B67A-76878DC5E83A}"/>
    <cellStyle name="Normal 9 6 4 2 2 4" xfId="8365" xr:uid="{88F523D3-1731-45F4-BFDF-5E3D6B105081}"/>
    <cellStyle name="Normal 9 6 4 2 2 5" xfId="6260" xr:uid="{B3E44E17-7B43-4904-91A0-ACB21E603885}"/>
    <cellStyle name="Normal 9 6 4 2 2 6" xfId="3126" xr:uid="{98A3CDAF-DBD7-46B6-AF8A-C0D562EFD531}"/>
    <cellStyle name="Normal 9 6 4 2 2 7" xfId="2100" xr:uid="{44A7E1C8-A5FE-4431-B642-1EF4E44AAEEC}"/>
    <cellStyle name="Normal 9 6 4 2 3" xfId="5264" xr:uid="{B9D8B160-FAB3-4BDD-BD13-ADEA9D4DBBC6}"/>
    <cellStyle name="Normal 9 6 4 2 3 2" xfId="10493" xr:uid="{D92A98E2-3682-4B1A-BF26-CA41C38E96CC}"/>
    <cellStyle name="Normal 9 6 4 2 3 3" xfId="7369" xr:uid="{B2DE7794-B0C1-4CA9-9A2E-2E93270D7A06}"/>
    <cellStyle name="Normal 9 6 4 2 4" xfId="5146" xr:uid="{CC3E8602-AE3C-42DA-9C92-CAE505892411}"/>
    <cellStyle name="Normal 9 6 4 2 4 2" xfId="10375" xr:uid="{612083BF-98E2-46A8-925A-AF4C6B539819}"/>
    <cellStyle name="Normal 9 6 4 2 4 3" xfId="7251" xr:uid="{1BE189B3-0DC5-49A5-AF05-05A52C524ADA}"/>
    <cellStyle name="Normal 9 6 4 2 5" xfId="3664" xr:uid="{81AD7F70-5EDB-43B1-B6F4-66F5A3B9796C}"/>
    <cellStyle name="Normal 9 6 4 2 5 2" xfId="8903" xr:uid="{181E341F-04BE-42CB-A451-B0BB42DE7913}"/>
    <cellStyle name="Normal 9 6 4 2 6" xfId="7884" xr:uid="{C6A937FB-8ED7-4466-9DD2-6CBCEBAE7E92}"/>
    <cellStyle name="Normal 9 6 4 2 7" xfId="5779" xr:uid="{B1E24265-76F9-4D21-8512-C024AAF693D1}"/>
    <cellStyle name="Normal 9 6 4 2 8" xfId="2645" xr:uid="{D0023A30-75DB-4DF5-A431-ADBF56C6F849}"/>
    <cellStyle name="Normal 9 6 4 2 9" xfId="1619" xr:uid="{1A91A037-7404-47EA-9F66-96462DBF3993}"/>
    <cellStyle name="Normal 9 6 4 3" xfId="831" xr:uid="{35E66BA5-6C33-476E-90B8-32251A7999F0}"/>
    <cellStyle name="Normal 9 6 4 3 2" xfId="5299" xr:uid="{73C70251-C3D5-44BD-B8F2-D38F799DE391}"/>
    <cellStyle name="Normal 9 6 4 3 2 2" xfId="10528" xr:uid="{0276816A-8DB3-4F14-94D9-843E18822328}"/>
    <cellStyle name="Normal 9 6 4 3 2 3" xfId="7404" xr:uid="{181E89B4-02F9-46FE-9FAE-1C131642183B}"/>
    <cellStyle name="Normal 9 6 4 3 3" xfId="3903" xr:uid="{17006EFE-7766-4DB9-BCF6-FB2A7EBD5EDB}"/>
    <cellStyle name="Normal 9 6 4 3 3 2" xfId="9142" xr:uid="{7F6FE307-99AC-4465-800D-BC8798F64779}"/>
    <cellStyle name="Normal 9 6 4 3 4" xfId="8123" xr:uid="{9A3F2D46-BDC0-462B-A7AD-61B4FDFCBBC1}"/>
    <cellStyle name="Normal 9 6 4 3 5" xfId="6018" xr:uid="{E92721E5-AD9A-44F3-ADB9-F47B4DF480AD}"/>
    <cellStyle name="Normal 9 6 4 3 6" xfId="2884" xr:uid="{4071C1E4-C3C5-4349-8D77-914BFC973A49}"/>
    <cellStyle name="Normal 9 6 4 3 7" xfId="1858" xr:uid="{982E7990-589C-4FF2-B4FE-C1320765717F}"/>
    <cellStyle name="Normal 9 6 4 4" xfId="5178" xr:uid="{D9BE9E3E-583C-4475-9B6D-3657C6C611FC}"/>
    <cellStyle name="Normal 9 6 4 4 2" xfId="10407" xr:uid="{7ECB07F3-9C7A-4E2E-BB94-0EEE00F13B15}"/>
    <cellStyle name="Normal 9 6 4 4 3" xfId="7283" xr:uid="{3782D6EB-9088-4765-9C51-0E90D4161CD6}"/>
    <cellStyle name="Normal 9 6 4 5" xfId="4263" xr:uid="{4DA258C6-EE46-49CA-8AFA-4A9A1DF2DA2D}"/>
    <cellStyle name="Normal 9 6 4 5 2" xfId="9503" xr:uid="{4D560100-C645-4E61-A4BA-9FC4D690D01D}"/>
    <cellStyle name="Normal 9 6 4 5 3" xfId="6379" xr:uid="{5CFF96EB-3C1A-4BE0-9F4C-C7CE3E3039A1}"/>
    <cellStyle name="Normal 9 6 4 6" xfId="3422" xr:uid="{4EE989EF-1967-4343-9DD8-4F8A6E04A0C0}"/>
    <cellStyle name="Normal 9 6 4 6 2" xfId="8661" xr:uid="{70B649F7-48EF-47F4-A094-07C53A5C9968}"/>
    <cellStyle name="Normal 9 6 4 7" xfId="7642" xr:uid="{B27128BB-8024-40EB-8BD1-059B2B61A27B}"/>
    <cellStyle name="Normal 9 6 4 8" xfId="5537" xr:uid="{A153A786-F648-4541-93C8-0F2B47535327}"/>
    <cellStyle name="Normal 9 6 4 9" xfId="10651" xr:uid="{DCBCB658-1188-4CAD-BF0F-64E929529D5B}"/>
    <cellStyle name="Normal 9 6 5" xfId="388" xr:uid="{BA286D10-96F3-45AD-AD65-DDDBC5EEE392}"/>
    <cellStyle name="Normal 9 6 5 10" xfId="2444" xr:uid="{868DF091-F5FE-4395-A9F7-DAE86A1A71B5}"/>
    <cellStyle name="Normal 9 6 5 11" xfId="1418" xr:uid="{EE20156C-5D4B-403D-81C2-941D0D0D5D8D}"/>
    <cellStyle name="Normal 9 6 5 2" xfId="631" xr:uid="{C8BA85BA-09CB-4E44-B137-21117FC5123A}"/>
    <cellStyle name="Normal 9 6 5 2 2" xfId="1114" xr:uid="{A5B3C1CB-826D-48D3-AB67-D0BE61D6D698}"/>
    <cellStyle name="Normal 9 6 5 2 2 2" xfId="5339" xr:uid="{FD8764CF-40CC-4C0F-8E10-DF41B2F996FF}"/>
    <cellStyle name="Normal 9 6 5 2 2 2 2" xfId="10568" xr:uid="{82C21593-F058-4816-9A6E-CA90CB622413}"/>
    <cellStyle name="Normal 9 6 5 2 2 2 3" xfId="7444" xr:uid="{A3375CCF-64BB-464A-B140-9972C8D93A9F}"/>
    <cellStyle name="Normal 9 6 5 2 2 3" xfId="4186" xr:uid="{DE17366E-3E45-41F0-8129-4D75B76056DD}"/>
    <cellStyle name="Normal 9 6 5 2 2 3 2" xfId="9425" xr:uid="{7FA4473D-0AE0-4B5F-935D-3028FE699765}"/>
    <cellStyle name="Normal 9 6 5 2 2 4" xfId="8406" xr:uid="{333A5F5E-9C84-47D6-845A-FEA6AC507878}"/>
    <cellStyle name="Normal 9 6 5 2 2 5" xfId="6301" xr:uid="{38CA3435-E57B-4667-90DF-2273999CAF71}"/>
    <cellStyle name="Normal 9 6 5 2 2 6" xfId="3167" xr:uid="{338E42EB-F9F1-4933-97D7-19B8C80B29E8}"/>
    <cellStyle name="Normal 9 6 5 2 2 7" xfId="2141" xr:uid="{C6AD24A7-F500-4763-ADEA-B67E41D36F8C}"/>
    <cellStyle name="Normal 9 6 5 2 3" xfId="5269" xr:uid="{31732846-4677-4AAF-A81A-6D024D025782}"/>
    <cellStyle name="Normal 9 6 5 2 3 2" xfId="10498" xr:uid="{323DC6B6-EB82-4197-977A-3FA0514209F3}"/>
    <cellStyle name="Normal 9 6 5 2 3 3" xfId="7374" xr:uid="{6BAF9F8D-121A-4DCE-BF5B-19281D7803D6}"/>
    <cellStyle name="Normal 9 6 5 2 4" xfId="5142" xr:uid="{9087F950-C60F-4503-824D-7C9AB726393A}"/>
    <cellStyle name="Normal 9 6 5 2 4 2" xfId="10371" xr:uid="{9A3C8532-F757-4F80-AC67-39FE0B0C482E}"/>
    <cellStyle name="Normal 9 6 5 2 4 3" xfId="7247" xr:uid="{E19DE92E-7BBA-4CB7-BB98-6900ACA153BA}"/>
    <cellStyle name="Normal 9 6 5 2 5" xfId="3705" xr:uid="{AFC48FFB-92B8-437B-9558-0AF76571F06C}"/>
    <cellStyle name="Normal 9 6 5 2 5 2" xfId="8944" xr:uid="{6A519E3A-1B6C-4741-9FB9-06C3DB1BE0E5}"/>
    <cellStyle name="Normal 9 6 5 2 6" xfId="7925" xr:uid="{08E6B0EC-1314-4D56-BD68-26DC56B47331}"/>
    <cellStyle name="Normal 9 6 5 2 7" xfId="5820" xr:uid="{5673B9A1-B24C-41EF-A4EA-4901129505F4}"/>
    <cellStyle name="Normal 9 6 5 2 8" xfId="2686" xr:uid="{0BA8DA74-A741-4797-9B04-A539FB45A693}"/>
    <cellStyle name="Normal 9 6 5 2 9" xfId="1660" xr:uid="{10B2578D-12AC-42D9-930D-FE6DC801467C}"/>
    <cellStyle name="Normal 9 6 5 3" xfId="872" xr:uid="{E19FDF42-4258-45AE-A50E-89B06F4183AF}"/>
    <cellStyle name="Normal 9 6 5 3 2" xfId="5304" xr:uid="{0CA14EF6-889C-49D8-BB00-BC6473223C5A}"/>
    <cellStyle name="Normal 9 6 5 3 2 2" xfId="10533" xr:uid="{DA0C2DD5-CEFF-4979-AAE9-9A57E4CF56BF}"/>
    <cellStyle name="Normal 9 6 5 3 2 3" xfId="7409" xr:uid="{19F46DE4-2E66-4620-9296-25B6266CB8AF}"/>
    <cellStyle name="Normal 9 6 5 3 3" xfId="3944" xr:uid="{F69256B6-C9DF-43E5-8095-88D9D788F49D}"/>
    <cellStyle name="Normal 9 6 5 3 3 2" xfId="9183" xr:uid="{39F2F7B5-94AD-4090-801A-79F939BDD15C}"/>
    <cellStyle name="Normal 9 6 5 3 4" xfId="8164" xr:uid="{3B1F3C35-45DB-414E-8D4E-AE6673BCB5DF}"/>
    <cellStyle name="Normal 9 6 5 3 5" xfId="6059" xr:uid="{B2B04804-842C-4040-88ED-4ECD0A52DA34}"/>
    <cellStyle name="Normal 9 6 5 3 6" xfId="2925" xr:uid="{9E057984-6675-4954-940C-26E66CF75E02}"/>
    <cellStyle name="Normal 9 6 5 3 7" xfId="1899" xr:uid="{2FB1CEB3-EA75-4709-9594-FB2C7F2FC5F9}"/>
    <cellStyle name="Normal 9 6 5 4" xfId="5182" xr:uid="{F7AC3741-DF45-4B07-A3BE-3DDB1D916D34}"/>
    <cellStyle name="Normal 9 6 5 4 2" xfId="10411" xr:uid="{44C69E3F-596D-42D6-962E-F61484CE79C1}"/>
    <cellStyle name="Normal 9 6 5 4 3" xfId="7287" xr:uid="{99F0C925-85B2-443D-B2C9-29931F2AFD52}"/>
    <cellStyle name="Normal 9 6 5 5" xfId="5196" xr:uid="{70A8CA4E-5A4D-4329-BAE0-895805380637}"/>
    <cellStyle name="Normal 9 6 5 5 2" xfId="10425" xr:uid="{A56B2A65-818C-4176-BD52-525D074DAD0A}"/>
    <cellStyle name="Normal 9 6 5 5 3" xfId="7301" xr:uid="{81D5B882-7546-4764-ADD1-1F4DA49EA47C}"/>
    <cellStyle name="Normal 9 6 5 6" xfId="3463" xr:uid="{0D84F3E4-1806-46E7-8A83-7BC1B6E0FB60}"/>
    <cellStyle name="Normal 9 6 5 6 2" xfId="8702" xr:uid="{4765BF50-4294-4FF4-B92A-9C19C56EAB18}"/>
    <cellStyle name="Normal 9 6 5 7" xfId="7683" xr:uid="{E2D0FC05-4E16-44DA-8BB0-550250B7B2BF}"/>
    <cellStyle name="Normal 9 6 5 8" xfId="5578" xr:uid="{135C26C4-C175-4EDC-BB0B-8B48F86E7BE0}"/>
    <cellStyle name="Normal 9 6 5 9" xfId="10692" xr:uid="{2346EBD1-AC1C-4B62-BF0A-C120D1C9E490}"/>
    <cellStyle name="Normal 9 6 6" xfId="429" xr:uid="{DF83AE06-841E-4D7E-A173-0FDDFDC672AF}"/>
    <cellStyle name="Normal 9 6 6 10" xfId="2485" xr:uid="{5C08CBCE-FBF6-476C-96E4-72BF210D2C0C}"/>
    <cellStyle name="Normal 9 6 6 11" xfId="1459" xr:uid="{8E9DD328-2C07-444D-B36A-B73FDE76C71B}"/>
    <cellStyle name="Normal 9 6 6 2" xfId="672" xr:uid="{9ABBEBC9-E074-4119-B70E-170AE99E3150}"/>
    <cellStyle name="Normal 9 6 6 2 2" xfId="1155" xr:uid="{6E77B309-3EE1-45D4-B6F5-AB0D6FF829CB}"/>
    <cellStyle name="Normal 9 6 6 2 2 2" xfId="5344" xr:uid="{C52DCF10-1031-4B6C-9B7B-EF063ABC87DD}"/>
    <cellStyle name="Normal 9 6 6 2 2 2 2" xfId="10573" xr:uid="{DD634905-80C1-4C0B-B756-7CE83DCD2982}"/>
    <cellStyle name="Normal 9 6 6 2 2 2 3" xfId="7449" xr:uid="{7B43BE44-DD01-47DC-A30C-AE7D161A1AB3}"/>
    <cellStyle name="Normal 9 6 6 2 2 3" xfId="4227" xr:uid="{3FA2F23E-2DF8-4B23-8782-0A31EE7EC80A}"/>
    <cellStyle name="Normal 9 6 6 2 2 3 2" xfId="9466" xr:uid="{6656D4DF-14EB-4759-A97D-28993C9A8B26}"/>
    <cellStyle name="Normal 9 6 6 2 2 4" xfId="8447" xr:uid="{FCDE6EE7-D2A4-475D-A42B-1A2988DD810B}"/>
    <cellStyle name="Normal 9 6 6 2 2 5" xfId="6342" xr:uid="{E1A28643-7662-4494-B98A-E2CF32F833AB}"/>
    <cellStyle name="Normal 9 6 6 2 2 6" xfId="3208" xr:uid="{0A8D8F75-F75A-4B28-85E7-26F5AB270DBE}"/>
    <cellStyle name="Normal 9 6 6 2 2 7" xfId="2182" xr:uid="{0AB48AFB-DDE9-4435-AC03-EF2B587AD8DB}"/>
    <cellStyle name="Normal 9 6 6 2 3" xfId="5274" xr:uid="{CC90D044-FB07-433B-9CB8-C518976DC115}"/>
    <cellStyle name="Normal 9 6 6 2 3 2" xfId="10503" xr:uid="{10F8AE83-93E9-426F-B077-BFAB65C9FEC1}"/>
    <cellStyle name="Normal 9 6 6 2 3 3" xfId="7379" xr:uid="{EB21545E-37D1-414D-AE3E-CB7EE06EC667}"/>
    <cellStyle name="Normal 9 6 6 2 4" xfId="5215" xr:uid="{8A9104F8-2022-4947-9CFB-DC346D494694}"/>
    <cellStyle name="Normal 9 6 6 2 4 2" xfId="10444" xr:uid="{46C00F32-9175-451C-BB66-F6F6EA6E0E5B}"/>
    <cellStyle name="Normal 9 6 6 2 4 3" xfId="7320" xr:uid="{EF0973EB-C98C-44C3-B28D-A8D041224C86}"/>
    <cellStyle name="Normal 9 6 6 2 5" xfId="3746" xr:uid="{638C3DD9-ACE9-4089-B5F6-9C3D6E158432}"/>
    <cellStyle name="Normal 9 6 6 2 5 2" xfId="8985" xr:uid="{3187EE34-5CB5-4763-98E6-A27B34BEE88C}"/>
    <cellStyle name="Normal 9 6 6 2 6" xfId="7966" xr:uid="{E45B2294-997A-4475-9B86-E3D5404AEE33}"/>
    <cellStyle name="Normal 9 6 6 2 7" xfId="5861" xr:uid="{A6A55F87-A15B-4443-8F7D-A63204914A81}"/>
    <cellStyle name="Normal 9 6 6 2 8" xfId="2727" xr:uid="{F405E8EC-EC2F-4FE5-A6F7-6EA3B16B4FC6}"/>
    <cellStyle name="Normal 9 6 6 2 9" xfId="1701" xr:uid="{D89D0355-3910-4567-9161-F255369E79E9}"/>
    <cellStyle name="Normal 9 6 6 3" xfId="913" xr:uid="{03EB9556-0118-459F-A641-A1B6B34AF7D8}"/>
    <cellStyle name="Normal 9 6 6 3 2" xfId="5309" xr:uid="{7CA8CE80-745E-499A-848F-6D57E77E41CD}"/>
    <cellStyle name="Normal 9 6 6 3 2 2" xfId="10538" xr:uid="{AAFB8AF2-F197-4001-AB70-9AE04951D66B}"/>
    <cellStyle name="Normal 9 6 6 3 2 3" xfId="7414" xr:uid="{A096F410-FF52-4578-80F3-501945CBA888}"/>
    <cellStyle name="Normal 9 6 6 3 3" xfId="3985" xr:uid="{1EC3D773-2240-45CE-9B20-739E92B22CE5}"/>
    <cellStyle name="Normal 9 6 6 3 3 2" xfId="9224" xr:uid="{5E96CE5C-1B89-4C46-AC83-B96C2EA1C06D}"/>
    <cellStyle name="Normal 9 6 6 3 4" xfId="8205" xr:uid="{44FEB6D8-F082-43C9-91A7-2E99D7E12757}"/>
    <cellStyle name="Normal 9 6 6 3 5" xfId="6100" xr:uid="{D797E2BB-0AD7-442E-998C-69E6CE65495A}"/>
    <cellStyle name="Normal 9 6 6 3 6" xfId="2966" xr:uid="{A0C0587B-FC69-4332-94EF-81C21995043A}"/>
    <cellStyle name="Normal 9 6 6 3 7" xfId="1940" xr:uid="{A3DE715D-A626-4855-B756-DE901C6D1AAB}"/>
    <cellStyle name="Normal 9 6 6 4" xfId="5205" xr:uid="{36785E72-BD58-4831-87FB-665AE23E9417}"/>
    <cellStyle name="Normal 9 6 6 4 2" xfId="10434" xr:uid="{09123F10-F82C-4904-932D-3AF4185B6EA1}"/>
    <cellStyle name="Normal 9 6 6 4 3" xfId="7310" xr:uid="{A636C5DA-0E74-4C49-8F7B-9BE73EF689EB}"/>
    <cellStyle name="Normal 9 6 6 5" xfId="5246" xr:uid="{896D1E51-E736-4E78-9095-759AE8E0F820}"/>
    <cellStyle name="Normal 9 6 6 5 2" xfId="10475" xr:uid="{3D157342-2334-4F1D-814D-EBD2F548875F}"/>
    <cellStyle name="Normal 9 6 6 5 3" xfId="7351" xr:uid="{91F409B2-71DD-41D2-AE36-C0E47EEB8568}"/>
    <cellStyle name="Normal 9 6 6 6" xfId="3504" xr:uid="{61FBC0CF-D24A-42B8-9D3F-0B7DEAB655CA}"/>
    <cellStyle name="Normal 9 6 6 6 2" xfId="8743" xr:uid="{B263780E-E63E-44DE-B6F2-FFF6B870F5EE}"/>
    <cellStyle name="Normal 9 6 6 7" xfId="7724" xr:uid="{809E539A-30E2-4366-919F-0F00165437CB}"/>
    <cellStyle name="Normal 9 6 6 8" xfId="5619" xr:uid="{76A31C2D-3A82-4AC9-A0B6-E9485FC20DF2}"/>
    <cellStyle name="Normal 9 6 6 9" xfId="10733" xr:uid="{071A0FC8-F1FC-44D2-9D22-3A952A269504}"/>
    <cellStyle name="Normal 9 6 7" xfId="287" xr:uid="{93190750-96DE-4671-818D-7DCC4B4EF5BC}"/>
    <cellStyle name="Normal 9 6 7 10" xfId="1319" xr:uid="{2E48DD70-9237-42B9-9651-0FBA402E73AA}"/>
    <cellStyle name="Normal 9 6 7 2" xfId="533" xr:uid="{9E33492A-7DB5-40A2-9C7D-559D14BCA241}"/>
    <cellStyle name="Normal 9 6 7 2 2" xfId="1016" xr:uid="{D72B0491-2267-4DF1-B7B3-6381375470C0}"/>
    <cellStyle name="Normal 9 6 7 2 2 2" xfId="5325" xr:uid="{474856DE-835C-4636-9906-D53CC7190331}"/>
    <cellStyle name="Normal 9 6 7 2 2 2 2" xfId="10554" xr:uid="{113C54E5-D7F8-4A14-8C4D-6DAB62BA9532}"/>
    <cellStyle name="Normal 9 6 7 2 2 2 3" xfId="7430" xr:uid="{EBCBAC55-3481-4180-996E-2A7C2585D348}"/>
    <cellStyle name="Normal 9 6 7 2 2 3" xfId="4088" xr:uid="{9BB88942-F871-48F7-B377-C71379CB0AA7}"/>
    <cellStyle name="Normal 9 6 7 2 2 3 2" xfId="9327" xr:uid="{CBA8C37F-34FE-497C-8000-758A353D08F0}"/>
    <cellStyle name="Normal 9 6 7 2 2 4" xfId="8308" xr:uid="{03985D0E-F7F0-4086-8D0F-24421958CD52}"/>
    <cellStyle name="Normal 9 6 7 2 2 5" xfId="6203" xr:uid="{AAC287D1-913D-4168-A7AD-4C6C48C903F6}"/>
    <cellStyle name="Normal 9 6 7 2 2 6" xfId="3069" xr:uid="{AD8026C1-2409-4222-AB4E-ADC6DF189377}"/>
    <cellStyle name="Normal 9 6 7 2 2 7" xfId="2043" xr:uid="{7A35CEBF-C6DA-46E1-BF5F-7F9AD67FA991}"/>
    <cellStyle name="Normal 9 6 7 2 3" xfId="5255" xr:uid="{7F4760BD-8626-4921-A973-6A0F9B994293}"/>
    <cellStyle name="Normal 9 6 7 2 3 2" xfId="10484" xr:uid="{F7BC024C-2D7D-4F4B-BB80-BF00785A9F52}"/>
    <cellStyle name="Normal 9 6 7 2 3 3" xfId="7360" xr:uid="{70AA8021-3017-4FF5-89D1-87113633FDF7}"/>
    <cellStyle name="Normal 9 6 7 2 4" xfId="5243" xr:uid="{88FAFD47-88F1-460D-9E32-C24585B4D5C4}"/>
    <cellStyle name="Normal 9 6 7 2 4 2" xfId="10472" xr:uid="{B56499E0-AF36-4064-9187-A5CF9FC8A5BE}"/>
    <cellStyle name="Normal 9 6 7 2 4 3" xfId="7348" xr:uid="{97FE3BF9-3379-4F45-998F-01FC31E3E8BA}"/>
    <cellStyle name="Normal 9 6 7 2 5" xfId="3607" xr:uid="{3432B33E-106C-4D60-90C6-AC6AEC06E95D}"/>
    <cellStyle name="Normal 9 6 7 2 5 2" xfId="8846" xr:uid="{3AB6B3B2-DD35-4D29-88C2-07FFB94DE062}"/>
    <cellStyle name="Normal 9 6 7 2 6" xfId="7827" xr:uid="{82CBF2DA-65BA-44EA-9B21-DE923DCC7C6A}"/>
    <cellStyle name="Normal 9 6 7 2 7" xfId="5722" xr:uid="{F007D305-CB40-46B7-87D0-999C9300A49E}"/>
    <cellStyle name="Normal 9 6 7 2 8" xfId="2588" xr:uid="{71CC875E-F907-49A1-864B-CFE7FE5F8179}"/>
    <cellStyle name="Normal 9 6 7 2 9" xfId="1562" xr:uid="{2571A8D2-BC67-401E-8663-329FD31E398D}"/>
    <cellStyle name="Normal 9 6 7 3" xfId="773" xr:uid="{40FEAAD1-E6B2-48E6-8CA2-2650681C05F5}"/>
    <cellStyle name="Normal 9 6 7 3 2" xfId="5289" xr:uid="{8DE4B6C4-72B6-4BF9-B26B-C3F9E92430EB}"/>
    <cellStyle name="Normal 9 6 7 3 2 2" xfId="10518" xr:uid="{E5539804-6B35-4982-B7F5-BB363C87B995}"/>
    <cellStyle name="Normal 9 6 7 3 2 3" xfId="7394" xr:uid="{36F950EF-A133-4856-870D-C29C76A14895}"/>
    <cellStyle name="Normal 9 6 7 3 3" xfId="3845" xr:uid="{C4957798-5090-4318-8428-07ABB52FE93D}"/>
    <cellStyle name="Normal 9 6 7 3 3 2" xfId="9084" xr:uid="{ECBB4B4C-6EAF-4C96-95CB-10ECE97DF9F1}"/>
    <cellStyle name="Normal 9 6 7 3 4" xfId="8065" xr:uid="{CAAE6165-16EA-4D6E-9C29-C4B7B0F5BF21}"/>
    <cellStyle name="Normal 9 6 7 3 5" xfId="5960" xr:uid="{A8FCB185-43C1-4FCE-A071-D085F87DFA64}"/>
    <cellStyle name="Normal 9 6 7 3 6" xfId="2826" xr:uid="{CFD37FBD-C0DC-4A76-B117-CD4C0945DF62}"/>
    <cellStyle name="Normal 9 6 7 3 7" xfId="1800" xr:uid="{06AFEE47-586A-4C84-AD9F-5E97AED7F75A}"/>
    <cellStyle name="Normal 9 6 7 4" xfId="5186" xr:uid="{2F6B5604-EF87-4A01-8ECA-1AA1A5DFBFC9}"/>
    <cellStyle name="Normal 9 6 7 4 2" xfId="10415" xr:uid="{BBEA8ED9-2781-48CE-8C6E-0EE75C2E6537}"/>
    <cellStyle name="Normal 9 6 7 4 3" xfId="7291" xr:uid="{B8D1117E-2D22-4880-9B31-E0F2031D2C29}"/>
    <cellStyle name="Normal 9 6 7 5" xfId="5141" xr:uid="{E884BC96-541E-4598-B0BF-9EA9EDCBD513}"/>
    <cellStyle name="Normal 9 6 7 5 2" xfId="10370" xr:uid="{79364AA3-5016-40CF-A462-6581033F9F71}"/>
    <cellStyle name="Normal 9 6 7 5 3" xfId="7246" xr:uid="{341D626D-4C98-4611-84E3-8926533E430B}"/>
    <cellStyle name="Normal 9 6 7 6" xfId="3364" xr:uid="{98439A92-E496-4FE8-BD15-357C0CF1235E}"/>
    <cellStyle name="Normal 9 6 7 6 2" xfId="8603" xr:uid="{EE7509AF-1BD2-4C95-AFCF-4F215A2AAC83}"/>
    <cellStyle name="Normal 9 6 7 7" xfId="7584" xr:uid="{C771A7E5-9112-4292-99AE-EBDB44CD9826}"/>
    <cellStyle name="Normal 9 6 7 8" xfId="5479" xr:uid="{3C98B1F2-1FF9-4D3C-80F4-4E3BF62321C2}"/>
    <cellStyle name="Normal 9 6 7 9" xfId="2345" xr:uid="{72033895-6AF2-483D-9EB3-6021EFD2E877}"/>
    <cellStyle name="Normal 9 6 8" xfId="477" xr:uid="{81AC9AE4-C50C-409B-9495-1E4490C832A6}"/>
    <cellStyle name="Normal 9 6 8 2" xfId="960" xr:uid="{D701EDF7-60CA-4E39-B2FC-B17197E3F92A}"/>
    <cellStyle name="Normal 9 6 8 2 2" xfId="5315" xr:uid="{C08B3F1E-A9A6-424A-889E-2BE4E519786E}"/>
    <cellStyle name="Normal 9 6 8 2 2 2" xfId="10544" xr:uid="{6FFDC9A2-4839-4EC8-AAE8-3E3C3A601103}"/>
    <cellStyle name="Normal 9 6 8 2 2 3" xfId="7420" xr:uid="{E1F985D5-96BF-4531-A8C7-0E81E2D855A4}"/>
    <cellStyle name="Normal 9 6 8 2 3" xfId="4032" xr:uid="{3A77065C-E6A3-4975-BD3B-B4C51330F7BB}"/>
    <cellStyle name="Normal 9 6 8 2 3 2" xfId="9271" xr:uid="{1F74E3F4-42AA-409F-84CA-BA54E7B2AAFE}"/>
    <cellStyle name="Normal 9 6 8 2 4" xfId="8252" xr:uid="{6D9937EB-3DBA-4BE4-B6FA-EC0F0C099D63}"/>
    <cellStyle name="Normal 9 6 8 2 5" xfId="6147" xr:uid="{7B453DCF-B778-4ABF-8F09-DD8E6F0B7B73}"/>
    <cellStyle name="Normal 9 6 8 2 6" xfId="3013" xr:uid="{DBF81530-C485-443B-924B-4AE63737DE35}"/>
    <cellStyle name="Normal 9 6 8 2 7" xfId="1987" xr:uid="{79FB17ED-B3D0-4345-9CD4-6136198E2D37}"/>
    <cellStyle name="Normal 9 6 8 3" xfId="5250" xr:uid="{47BD1A45-172F-4110-81E1-6CAADC56FBBB}"/>
    <cellStyle name="Normal 9 6 8 3 2" xfId="10479" xr:uid="{7046D5D8-7B81-4A14-958A-27864F22BA51}"/>
    <cellStyle name="Normal 9 6 8 3 3" xfId="7355" xr:uid="{B4CB6D56-6827-4340-B639-143266F1B671}"/>
    <cellStyle name="Normal 9 6 8 4" xfId="5174" xr:uid="{D7B12EAC-1399-4BFF-8D8B-CAD95FA7F95A}"/>
    <cellStyle name="Normal 9 6 8 4 2" xfId="10403" xr:uid="{3532C580-B0D4-4DFD-B250-EBD6859D0B20}"/>
    <cellStyle name="Normal 9 6 8 4 3" xfId="7279" xr:uid="{137012E8-93E5-4520-B47C-4F29AFB5EE4B}"/>
    <cellStyle name="Normal 9 6 8 5" xfId="3551" xr:uid="{ECD96964-E9E7-4C8A-9B89-32A05736FDE3}"/>
    <cellStyle name="Normal 9 6 8 5 2" xfId="8790" xr:uid="{07CD03EB-746A-42E8-BAE2-019CA048A19A}"/>
    <cellStyle name="Normal 9 6 8 6" xfId="7771" xr:uid="{4A79950D-905E-4A1F-9E88-548B739EDC45}"/>
    <cellStyle name="Normal 9 6 8 7" xfId="5666" xr:uid="{64F579F3-A88A-4C5B-B22F-062493003A47}"/>
    <cellStyle name="Normal 9 6 8 8" xfId="2532" xr:uid="{B63251C8-3295-4508-9C9B-DDE5C0ACFB92}"/>
    <cellStyle name="Normal 9 6 8 9" xfId="1506" xr:uid="{EEA9E5D0-7D0F-4967-B8B4-787ECA120A6B}"/>
    <cellStyle name="Normal 9 6 9" xfId="229" xr:uid="{68FB24FC-5639-4FE7-9E4C-295028CBB890}"/>
    <cellStyle name="Normal 9 6 9 2" xfId="5143" xr:uid="{E4AD5E6E-E785-430E-B141-59A0CB2384B5}"/>
    <cellStyle name="Normal 9 6 9 2 2" xfId="10372" xr:uid="{E82BBD70-4B3C-4C97-9608-85063B9A510F}"/>
    <cellStyle name="Normal 9 6 9 2 3" xfId="7248" xr:uid="{10CCFACD-DA36-4F95-A1AF-687DCE17EB14}"/>
    <cellStyle name="Normal 9 6 9 3" xfId="3306" xr:uid="{ED702026-121F-4F78-8D3D-CEFD5C461C26}"/>
    <cellStyle name="Normal 9 6 9 3 2" xfId="8545" xr:uid="{9DEA291D-70DF-4165-A5F4-C26950081A4E}"/>
    <cellStyle name="Normal 9 6 9 4" xfId="7526" xr:uid="{1C4E3CCE-8BFF-4FC5-BCC2-B81E94626F16}"/>
    <cellStyle name="Normal 9 6 9 5" xfId="5421" xr:uid="{9B778C1F-74E1-48D5-A78D-279BB40C3E76}"/>
    <cellStyle name="Normal 9 6 9 6" xfId="2287" xr:uid="{9FBE654C-72B9-4E70-A80A-BF0E242B5EC5}"/>
    <cellStyle name="Normal 9 6 9 7" xfId="1261" xr:uid="{2D457BCD-191B-4F57-9FAF-66C8663B92CC}"/>
    <cellStyle name="Normal 9 7" xfId="167" xr:uid="{56AF6A2C-EF37-44B8-96DA-8204DA8BBA1E}"/>
    <cellStyle name="Normal 9 7 10" xfId="5236" xr:uid="{FDFA71B2-62D1-4AF5-A649-12B00BAAF029}"/>
    <cellStyle name="Normal 9 7 10 2" xfId="10465" xr:uid="{0A6B9895-00A3-41BF-A524-91F8EFADFC51}"/>
    <cellStyle name="Normal 9 7 10 3" xfId="7341" xr:uid="{85476850-489E-4C74-9F2E-7C08CBAC1D3F}"/>
    <cellStyle name="Normal 9 7 11" xfId="5171" xr:uid="{0E869A5E-CD8D-498E-B46E-316B113694C1}"/>
    <cellStyle name="Normal 9 7 11 2" xfId="10400" xr:uid="{2DBF2DB3-4BBE-4941-BCAC-998082DAC268}"/>
    <cellStyle name="Normal 9 7 11 3" xfId="7276" xr:uid="{D2E45BB0-A0A5-4610-9027-C63F97C815A1}"/>
    <cellStyle name="Normal 9 7 12" xfId="3250" xr:uid="{CD16EFC4-AC31-4771-924A-941CA38BB0C5}"/>
    <cellStyle name="Normal 9 7 12 2" xfId="8489" xr:uid="{272D1D10-6178-4F63-B0B6-35EB83EFDC42}"/>
    <cellStyle name="Normal 9 7 13" xfId="7470" xr:uid="{9348A03A-AA23-450B-86C1-96900DD3F493}"/>
    <cellStyle name="Normal 9 7 14" xfId="5365" xr:uid="{4CFA86C7-1390-4077-93E0-52DDAFF5AEA6}"/>
    <cellStyle name="Normal 9 7 15" xfId="10594" xr:uid="{AB9BEBD9-7E93-4B67-8DFB-5FAE69ACA646}"/>
    <cellStyle name="Normal 9 7 16" xfId="10775" xr:uid="{5A125414-8CD0-4231-9260-D1683E5E6127}"/>
    <cellStyle name="Normal 9 7 17" xfId="2231" xr:uid="{DE7DD24D-860C-47EC-88F3-620B8D7D1FFB}"/>
    <cellStyle name="Normal 9 7 18" xfId="1205" xr:uid="{BCD08FB5-7FDD-463C-9B3E-95D7AAF14F7E}"/>
    <cellStyle name="Normal 9 7 2" xfId="210" xr:uid="{BA6E98FB-09C1-46E0-83A4-14F378FF2B09}"/>
    <cellStyle name="Normal 9 7 2 10" xfId="5403" xr:uid="{5DCCFF5E-3FBF-43B6-8885-BC39F5961998}"/>
    <cellStyle name="Normal 9 7 2 11" xfId="10632" xr:uid="{892266A7-5D06-48B7-AACA-F45E01EAFA9B}"/>
    <cellStyle name="Normal 9 7 2 12" xfId="2269" xr:uid="{2E1430D3-E23D-4D82-8468-07CBE4B92CF0}"/>
    <cellStyle name="Normal 9 7 2 13" xfId="1243" xr:uid="{20147966-229F-4008-9618-3164FB1FC2A7}"/>
    <cellStyle name="Normal 9 7 2 2" xfId="326" xr:uid="{741307B6-343E-458D-8A32-516467178580}"/>
    <cellStyle name="Normal 9 7 2 2 10" xfId="1358" xr:uid="{008C921A-1E8F-4BFB-94F7-EB5CB8E50953}"/>
    <cellStyle name="Normal 9 7 2 2 2" xfId="571" xr:uid="{1912F3ED-BE0B-45E9-8298-2FAFCAB5F61E}"/>
    <cellStyle name="Normal 9 7 2 2 2 2" xfId="1054" xr:uid="{965CF499-F332-43A1-95B5-3DF6DCEC03E4}"/>
    <cellStyle name="Normal 9 7 2 2 2 2 2" xfId="5331" xr:uid="{260A2955-37D8-4B5E-B4A1-98E69C2F2C15}"/>
    <cellStyle name="Normal 9 7 2 2 2 2 2 2" xfId="10560" xr:uid="{52735529-74F6-4ECB-A1CA-FD2D6BDC9B64}"/>
    <cellStyle name="Normal 9 7 2 2 2 2 2 3" xfId="7436" xr:uid="{0D991D3C-BF94-4114-979B-00360A7CFFF1}"/>
    <cellStyle name="Normal 9 7 2 2 2 2 3" xfId="4126" xr:uid="{B8FE982B-E15F-43AD-8075-51CE727942C2}"/>
    <cellStyle name="Normal 9 7 2 2 2 2 3 2" xfId="9365" xr:uid="{14CA7523-7C75-49BD-B52D-BB299807956D}"/>
    <cellStyle name="Normal 9 7 2 2 2 2 4" xfId="8346" xr:uid="{6A94B382-8A53-4AA5-8DE2-5A272EF7075C}"/>
    <cellStyle name="Normal 9 7 2 2 2 2 5" xfId="6241" xr:uid="{30D06539-8586-4D7A-9F08-3FEAF9E63918}"/>
    <cellStyle name="Normal 9 7 2 2 2 2 6" xfId="3107" xr:uid="{28A5F2A7-D202-4DD2-BB28-3A79D775F6B4}"/>
    <cellStyle name="Normal 9 7 2 2 2 2 7" xfId="2081" xr:uid="{97278F45-9023-46C5-9D0F-7BF6F06AF5CF}"/>
    <cellStyle name="Normal 9 7 2 2 2 3" xfId="5261" xr:uid="{EEBEB510-9F41-4E43-AEC6-CE98DD493742}"/>
    <cellStyle name="Normal 9 7 2 2 2 3 2" xfId="10490" xr:uid="{6582F04D-8C08-4B09-83BF-E79CF56074CD}"/>
    <cellStyle name="Normal 9 7 2 2 2 3 3" xfId="7366" xr:uid="{7789AD58-7957-48FD-98A6-567E1AF2647E}"/>
    <cellStyle name="Normal 9 7 2 2 2 4" xfId="5165" xr:uid="{4D2218A8-A357-4B83-8A99-EFB16A64C394}"/>
    <cellStyle name="Normal 9 7 2 2 2 4 2" xfId="10394" xr:uid="{C2E5DD88-C10C-495C-9DFE-C17854A45E54}"/>
    <cellStyle name="Normal 9 7 2 2 2 4 3" xfId="7270" xr:uid="{ECB3B2EA-8811-4C94-8A48-70ACFFEC4068}"/>
    <cellStyle name="Normal 9 7 2 2 2 5" xfId="3645" xr:uid="{6413FC7F-12F4-48A5-825C-8D57C6285EB2}"/>
    <cellStyle name="Normal 9 7 2 2 2 5 2" xfId="8884" xr:uid="{8C84203E-0D63-4B01-9B33-91A952510C9A}"/>
    <cellStyle name="Normal 9 7 2 2 2 6" xfId="7865" xr:uid="{50F41541-3998-4006-B5D8-F5F333A07CDC}"/>
    <cellStyle name="Normal 9 7 2 2 2 7" xfId="5760" xr:uid="{4F9198B0-6DEC-4E42-A23E-D50DA39EB243}"/>
    <cellStyle name="Normal 9 7 2 2 2 8" xfId="2626" xr:uid="{0AFAC0D4-F606-4E9A-A4C1-74F422633096}"/>
    <cellStyle name="Normal 9 7 2 2 2 9" xfId="1600" xr:uid="{C782D50F-642D-4DC4-B3A3-AC54F373F33D}"/>
    <cellStyle name="Normal 9 7 2 2 3" xfId="812" xr:uid="{BCCFBC9B-96F4-40FA-8F1D-E2295F54FAD4}"/>
    <cellStyle name="Normal 9 7 2 2 3 2" xfId="5296" xr:uid="{2D53C17E-EFB6-4B86-882C-15359EC8723A}"/>
    <cellStyle name="Normal 9 7 2 2 3 2 2" xfId="10525" xr:uid="{7E3AEC83-44E7-4A7B-B1BA-D77E8DD38F4B}"/>
    <cellStyle name="Normal 9 7 2 2 3 2 3" xfId="7401" xr:uid="{FFD4386C-C201-427E-81A0-DF84F3E66B96}"/>
    <cellStyle name="Normal 9 7 2 2 3 3" xfId="3884" xr:uid="{00B935EB-3E10-485B-A367-9A4EF41C245B}"/>
    <cellStyle name="Normal 9 7 2 2 3 3 2" xfId="9123" xr:uid="{D7ABFCB3-8E51-4C0A-82E1-A453CA514854}"/>
    <cellStyle name="Normal 9 7 2 2 3 4" xfId="8104" xr:uid="{C6B509EF-CE45-40DD-83A9-CCCEF3D01CE3}"/>
    <cellStyle name="Normal 9 7 2 2 3 5" xfId="5999" xr:uid="{BC1E888B-FD81-488E-8445-4B42CCF2C95D}"/>
    <cellStyle name="Normal 9 7 2 2 3 6" xfId="2865" xr:uid="{403C5AC4-D839-4E56-A933-41C0E697BFEF}"/>
    <cellStyle name="Normal 9 7 2 2 3 7" xfId="1839" xr:uid="{32204B35-DCAE-4E51-BB48-EDB5C2EA17EF}"/>
    <cellStyle name="Normal 9 7 2 2 4" xfId="5169" xr:uid="{3DD64DB0-CC04-48AF-A006-6E0E63A83515}"/>
    <cellStyle name="Normal 9 7 2 2 4 2" xfId="10398" xr:uid="{AE5BC0CB-FEFD-4FEA-8F7E-175090FEA0B2}"/>
    <cellStyle name="Normal 9 7 2 2 4 3" xfId="7274" xr:uid="{95FD8994-B052-4737-8237-607100B146A4}"/>
    <cellStyle name="Normal 9 7 2 2 5" xfId="5238" xr:uid="{2AF13D40-9822-41EC-BA80-B39673EB4265}"/>
    <cellStyle name="Normal 9 7 2 2 5 2" xfId="10467" xr:uid="{3D1966E3-0249-435D-9ED6-400486CCBE61}"/>
    <cellStyle name="Normal 9 7 2 2 5 3" xfId="7343" xr:uid="{B1C5935E-4855-44DA-B3FE-33EBEE874410}"/>
    <cellStyle name="Normal 9 7 2 2 6" xfId="3403" xr:uid="{135AECCD-613E-45BF-B60B-C69C0277CBFD}"/>
    <cellStyle name="Normal 9 7 2 2 6 2" xfId="8642" xr:uid="{1C5A30A4-3451-4DA1-AF26-41AAF57F54E0}"/>
    <cellStyle name="Normal 9 7 2 2 7" xfId="7623" xr:uid="{7D734FA5-5603-413E-B381-765DED7EC9D2}"/>
    <cellStyle name="Normal 9 7 2 2 8" xfId="5518" xr:uid="{FE6CF455-45F0-47C8-89B5-D1133A3D898F}"/>
    <cellStyle name="Normal 9 7 2 2 9" xfId="2384" xr:uid="{B149FBC2-E86A-48F6-9604-7329C632295E}"/>
    <cellStyle name="Normal 9 7 2 3" xfId="514" xr:uid="{A85B6D72-FEA4-4D68-ACD5-A75DC8AE46F3}"/>
    <cellStyle name="Normal 9 7 2 3 2" xfId="997" xr:uid="{E2AD66E0-8105-4A3B-93B4-E68485B85586}"/>
    <cellStyle name="Normal 9 7 2 3 2 2" xfId="5321" xr:uid="{0C884DC5-AE76-4CB2-8156-BD0A6F52B8AC}"/>
    <cellStyle name="Normal 9 7 2 3 2 2 2" xfId="10550" xr:uid="{E312A0FE-AA71-4224-957E-461A30D44D49}"/>
    <cellStyle name="Normal 9 7 2 3 2 2 3" xfId="7426" xr:uid="{0BC2DFD3-FB2F-4762-BF14-F595CA8C43B4}"/>
    <cellStyle name="Normal 9 7 2 3 2 3" xfId="4069" xr:uid="{3E71C125-E628-42DE-AE4C-267EFD2070CA}"/>
    <cellStyle name="Normal 9 7 2 3 2 3 2" xfId="9308" xr:uid="{7498581F-69E3-489F-BE56-D0F2ED430BA3}"/>
    <cellStyle name="Normal 9 7 2 3 2 4" xfId="8289" xr:uid="{05EECA30-89D7-485A-AAF8-0805EBB336EE}"/>
    <cellStyle name="Normal 9 7 2 3 2 5" xfId="6184" xr:uid="{3D556D46-DC09-4ABB-9F85-EAFDE9F65469}"/>
    <cellStyle name="Normal 9 7 2 3 2 6" xfId="3050" xr:uid="{C4FD27B0-A9C8-40C6-80CB-1802EAE139E0}"/>
    <cellStyle name="Normal 9 7 2 3 2 7" xfId="2024" xr:uid="{B8ADD074-F9FB-4782-B5DB-2BD2508CFCA0}"/>
    <cellStyle name="Normal 9 7 2 3 3" xfId="5252" xr:uid="{B818EBA8-A0E3-4EB0-9E8C-1F9029B0ADF1}"/>
    <cellStyle name="Normal 9 7 2 3 3 2" xfId="10481" xr:uid="{245CD7B7-102C-44C1-85C3-FCAB92969550}"/>
    <cellStyle name="Normal 9 7 2 3 3 3" xfId="7357" xr:uid="{F04F91A9-F476-499D-ACCA-ECEFCB0903E5}"/>
    <cellStyle name="Normal 9 7 2 3 4" xfId="5184" xr:uid="{06E1BABD-B7C1-4F76-8DE0-66F1A9FEF658}"/>
    <cellStyle name="Normal 9 7 2 3 4 2" xfId="10413" xr:uid="{53A3FAAD-2B79-45D0-A175-A017BB8E43A1}"/>
    <cellStyle name="Normal 9 7 2 3 4 3" xfId="7289" xr:uid="{47154344-3F73-41A4-B7AD-5999D4B32846}"/>
    <cellStyle name="Normal 9 7 2 3 5" xfId="3588" xr:uid="{367FB000-05F8-4068-A980-046C207A72EE}"/>
    <cellStyle name="Normal 9 7 2 3 5 2" xfId="8827" xr:uid="{F3FDFD70-F752-4C6F-AAA0-B0D18DD97711}"/>
    <cellStyle name="Normal 9 7 2 3 6" xfId="7808" xr:uid="{1928A08D-2458-406D-BABE-5DF95D9374F9}"/>
    <cellStyle name="Normal 9 7 2 3 7" xfId="5703" xr:uid="{ECC44603-6244-45D7-8741-D4FD2D117597}"/>
    <cellStyle name="Normal 9 7 2 3 8" xfId="2569" xr:uid="{A435C638-C462-4DC4-9C04-CF4397DC3008}"/>
    <cellStyle name="Normal 9 7 2 3 9" xfId="1543" xr:uid="{14407739-83C3-45DB-A910-FFE157FEA6BB}"/>
    <cellStyle name="Normal 9 7 2 4" xfId="268" xr:uid="{AA237C50-17A3-499E-B022-2D8F76B6D57A}"/>
    <cellStyle name="Normal 9 7 2 4 2" xfId="5167" xr:uid="{DABEA54B-23B5-4EC3-B72E-9AA7AA87EF53}"/>
    <cellStyle name="Normal 9 7 2 4 2 2" xfId="10396" xr:uid="{68179A98-D668-40BF-B6BE-4CD1031FC306}"/>
    <cellStyle name="Normal 9 7 2 4 2 3" xfId="7272" xr:uid="{F0501E63-06D8-47F7-9DD5-3AACEBEF8B21}"/>
    <cellStyle name="Normal 9 7 2 4 3" xfId="3345" xr:uid="{7F896705-EAEA-49B5-88B7-4913B1B522F0}"/>
    <cellStyle name="Normal 9 7 2 4 3 2" xfId="8584" xr:uid="{2F29E7B2-37D3-4E24-8835-05147661D636}"/>
    <cellStyle name="Normal 9 7 2 4 4" xfId="7565" xr:uid="{148EBABC-E6BE-4A86-8CD2-924EB099FD42}"/>
    <cellStyle name="Normal 9 7 2 4 5" xfId="5460" xr:uid="{94768EF0-EBD0-45F1-BAB5-4619F2800501}"/>
    <cellStyle name="Normal 9 7 2 4 6" xfId="2326" xr:uid="{FDBDBFDC-DD18-473C-9C2D-CF7414390C44}"/>
    <cellStyle name="Normal 9 7 2 4 7" xfId="1300" xr:uid="{34AC86E9-3239-4838-AA7A-2591E2449B0B}"/>
    <cellStyle name="Normal 9 7 2 5" xfId="754" xr:uid="{8478710F-2D87-4CE9-A9D1-2881342AADA9}"/>
    <cellStyle name="Normal 9 7 2 5 2" xfId="5286" xr:uid="{18D7C808-8B32-471E-B419-117D8C0A1B16}"/>
    <cellStyle name="Normal 9 7 2 5 2 2" xfId="10515" xr:uid="{737C02CF-4E9E-46FA-949C-AC59885D89DA}"/>
    <cellStyle name="Normal 9 7 2 5 2 3" xfId="7391" xr:uid="{94895804-FC7E-4ECA-B6E6-F4C797378725}"/>
    <cellStyle name="Normal 9 7 2 5 3" xfId="3826" xr:uid="{1F9A7D7B-1D3C-413B-A628-057F8163DB5F}"/>
    <cellStyle name="Normal 9 7 2 5 3 2" xfId="9065" xr:uid="{49F68AD5-8285-40C5-856D-DD6B165A8E3F}"/>
    <cellStyle name="Normal 9 7 2 5 4" xfId="8046" xr:uid="{1282A370-7832-4F1F-8C93-ADC8C3FCEF8C}"/>
    <cellStyle name="Normal 9 7 2 5 5" xfId="5941" xr:uid="{EA1B7B19-C22D-4A47-9B2F-3E7F41CC4FC5}"/>
    <cellStyle name="Normal 9 7 2 5 6" xfId="2807" xr:uid="{EE4C5B70-E205-42CA-90B9-A04AEBE755BC}"/>
    <cellStyle name="Normal 9 7 2 5 7" xfId="1781" xr:uid="{8A81EFD8-DB35-4874-8CFF-D5CCDD870D5F}"/>
    <cellStyle name="Normal 9 7 2 6" xfId="5227" xr:uid="{24EE00C6-38B8-4EB1-B4A9-95F5F1B79E62}"/>
    <cellStyle name="Normal 9 7 2 6 2" xfId="10456" xr:uid="{3055F08B-76E1-40FF-8791-D0A5064F10D2}"/>
    <cellStyle name="Normal 9 7 2 6 3" xfId="7332" xr:uid="{57397213-CE67-4898-9680-96B295E482F5}"/>
    <cellStyle name="Normal 9 7 2 7" xfId="5147" xr:uid="{5900D402-E587-4F30-B9BB-BDCD7AF9EFCA}"/>
    <cellStyle name="Normal 9 7 2 7 2" xfId="10376" xr:uid="{8800B32C-A7DC-4BB6-A1EE-F7E9DE04AE1B}"/>
    <cellStyle name="Normal 9 7 2 7 3" xfId="7252" xr:uid="{0AA748B3-B64A-4E15-B545-F372E11C4769}"/>
    <cellStyle name="Normal 9 7 2 8" xfId="3288" xr:uid="{CE6F50F4-DBB0-446B-BFDD-5AAC91F50A84}"/>
    <cellStyle name="Normal 9 7 2 8 2" xfId="8527" xr:uid="{06F91330-97F8-449C-8D04-EE527A897FDF}"/>
    <cellStyle name="Normal 9 7 2 9" xfId="7508" xr:uid="{FF044A05-D57D-4232-8FC8-F7479677E7CE}"/>
    <cellStyle name="Normal 9 7 3" xfId="346" xr:uid="{BC626258-7D4E-4B65-A849-0ED6FE6DD41E}"/>
    <cellStyle name="Normal 9 7 3 10" xfId="2404" xr:uid="{CB037E4C-0B89-4630-9F4B-1CA59A7AB567}"/>
    <cellStyle name="Normal 9 7 3 11" xfId="1378" xr:uid="{9599546A-D417-418C-9390-086F740CD534}"/>
    <cellStyle name="Normal 9 7 3 2" xfId="591" xr:uid="{323930B0-ACB2-4059-97F0-3F26E40E4BED}"/>
    <cellStyle name="Normal 9 7 3 2 2" xfId="1074" xr:uid="{647EBFE0-EAE8-43C9-991A-F84761AA2E0E}"/>
    <cellStyle name="Normal 9 7 3 2 2 2" xfId="5335" xr:uid="{185C0CBB-3DB0-48B5-AA37-F198F403D907}"/>
    <cellStyle name="Normal 9 7 3 2 2 2 2" xfId="10564" xr:uid="{1BE17CC3-58E7-4B55-99AC-902DB051A9CF}"/>
    <cellStyle name="Normal 9 7 3 2 2 2 3" xfId="7440" xr:uid="{ED33842D-20AF-4777-8060-84F6E55B969E}"/>
    <cellStyle name="Normal 9 7 3 2 2 3" xfId="4146" xr:uid="{B5C15FD2-48B1-45E8-9E63-CD7B81D0C988}"/>
    <cellStyle name="Normal 9 7 3 2 2 3 2" xfId="9385" xr:uid="{B8A40A22-05EA-403F-9783-DD2D0F2428EE}"/>
    <cellStyle name="Normal 9 7 3 2 2 4" xfId="8366" xr:uid="{B7C16779-5582-40CF-B84E-70BA943ACFAA}"/>
    <cellStyle name="Normal 9 7 3 2 2 5" xfId="6261" xr:uid="{13D5324A-0C01-49A1-8268-74801118EBA6}"/>
    <cellStyle name="Normal 9 7 3 2 2 6" xfId="3127" xr:uid="{47887233-5A76-4349-B62F-959ABF73EAD5}"/>
    <cellStyle name="Normal 9 7 3 2 2 7" xfId="2101" xr:uid="{E315F0BB-67FA-4FB7-9652-C0F2D5E52767}"/>
    <cellStyle name="Normal 9 7 3 2 3" xfId="5265" xr:uid="{A6C4B9C6-3B29-43A9-B55E-A3350F484BBB}"/>
    <cellStyle name="Normal 9 7 3 2 3 2" xfId="10494" xr:uid="{8AF766A0-8F56-4FF3-803D-79F5D943D017}"/>
    <cellStyle name="Normal 9 7 3 2 3 3" xfId="7370" xr:uid="{CD234818-56E2-4135-A684-55E5C3A04C99}"/>
    <cellStyle name="Normal 9 7 3 2 4" xfId="5237" xr:uid="{F0709B3C-72D1-4489-8905-6807FBCBF984}"/>
    <cellStyle name="Normal 9 7 3 2 4 2" xfId="10466" xr:uid="{8E76B592-3098-41C6-A404-0F0E252F020A}"/>
    <cellStyle name="Normal 9 7 3 2 4 3" xfId="7342" xr:uid="{EF5952B9-119C-456F-9BF1-445C54968763}"/>
    <cellStyle name="Normal 9 7 3 2 5" xfId="3665" xr:uid="{787C097E-F593-4569-8E21-7CC86CE58D29}"/>
    <cellStyle name="Normal 9 7 3 2 5 2" xfId="8904" xr:uid="{D55360E6-BA3E-4B0B-A508-A98C89411BA2}"/>
    <cellStyle name="Normal 9 7 3 2 6" xfId="7885" xr:uid="{C022C5C9-67F9-40E7-9B99-C90D0D608A64}"/>
    <cellStyle name="Normal 9 7 3 2 7" xfId="5780" xr:uid="{653F6502-CFC1-4C02-A8CA-2AA277145D8B}"/>
    <cellStyle name="Normal 9 7 3 2 8" xfId="2646" xr:uid="{808935A2-187F-4231-812A-D9AFEABF6262}"/>
    <cellStyle name="Normal 9 7 3 2 9" xfId="1620" xr:uid="{6436E1FF-644D-496A-8619-792DE56BE2D2}"/>
    <cellStyle name="Normal 9 7 3 3" xfId="832" xr:uid="{047F0858-C67F-4F2B-A26A-19BD22BA2C30}"/>
    <cellStyle name="Normal 9 7 3 3 2" xfId="5300" xr:uid="{CEE3EDFA-53DC-4581-B516-B46E3F67F862}"/>
    <cellStyle name="Normal 9 7 3 3 2 2" xfId="10529" xr:uid="{8F1032B0-F59E-43AA-94D8-5EC9DE691745}"/>
    <cellStyle name="Normal 9 7 3 3 2 3" xfId="7405" xr:uid="{4E23185D-1B81-4E22-A84F-9D3045384298}"/>
    <cellStyle name="Normal 9 7 3 3 3" xfId="3904" xr:uid="{AEE66DE3-EC12-436E-9137-B822A7B2556E}"/>
    <cellStyle name="Normal 9 7 3 3 3 2" xfId="9143" xr:uid="{EC5F87B1-4822-466E-B414-7079F88CB2AC}"/>
    <cellStyle name="Normal 9 7 3 3 4" xfId="8124" xr:uid="{AA64820B-E6BC-4F04-B135-BDA3B9F3E365}"/>
    <cellStyle name="Normal 9 7 3 3 5" xfId="6019" xr:uid="{67C63B6F-71D1-4450-BF23-709E43708407}"/>
    <cellStyle name="Normal 9 7 3 3 6" xfId="2885" xr:uid="{DFD4885D-9770-48E3-86D0-1B244D53F6BD}"/>
    <cellStyle name="Normal 9 7 3 3 7" xfId="1859" xr:uid="{089C3FE9-4428-4D8E-B71B-49A7DD194310}"/>
    <cellStyle name="Normal 9 7 3 4" xfId="5201" xr:uid="{CC9A8258-9ED5-4940-9297-5DD628EC0E85}"/>
    <cellStyle name="Normal 9 7 3 4 2" xfId="10430" xr:uid="{C9ACE842-CE2D-4CAF-854B-141A95F5A3F1}"/>
    <cellStyle name="Normal 9 7 3 4 3" xfId="7306" xr:uid="{6343E0E3-991D-4035-BC0D-09F215CDBF83}"/>
    <cellStyle name="Normal 9 7 3 5" xfId="5228" xr:uid="{459F195C-3F3D-4C49-AD8A-382A8E7C812F}"/>
    <cellStyle name="Normal 9 7 3 5 2" xfId="10457" xr:uid="{3EACAF7F-3166-487A-8119-F241446BA549}"/>
    <cellStyle name="Normal 9 7 3 5 3" xfId="7333" xr:uid="{741D4D30-3D4C-44C2-BD78-13A99D8370E8}"/>
    <cellStyle name="Normal 9 7 3 6" xfId="3423" xr:uid="{024F364F-AE7A-4D28-BF7C-E107670CE67B}"/>
    <cellStyle name="Normal 9 7 3 6 2" xfId="8662" xr:uid="{121DBBC7-71DA-4500-9D58-FD29DF06C8C5}"/>
    <cellStyle name="Normal 9 7 3 7" xfId="7643" xr:uid="{AB1A6F89-FFCF-45DC-AA7B-048DA5E906E9}"/>
    <cellStyle name="Normal 9 7 3 8" xfId="5538" xr:uid="{5FD9C9CF-96EA-4483-909E-66ACCCFA505F}"/>
    <cellStyle name="Normal 9 7 3 9" xfId="10652" xr:uid="{1488D86E-A9B3-4BD5-B5D4-F5336944A81E}"/>
    <cellStyle name="Normal 9 7 4" xfId="389" xr:uid="{A0F04116-B8B5-4899-9777-E279386C615D}"/>
    <cellStyle name="Normal 9 7 4 10" xfId="2445" xr:uid="{AC60A767-F321-4D7B-8124-550C03E8BBEB}"/>
    <cellStyle name="Normal 9 7 4 11" xfId="1419" xr:uid="{FFBC8069-DD61-4BBF-8E05-F63A0131689C}"/>
    <cellStyle name="Normal 9 7 4 2" xfId="632" xr:uid="{DB9E7541-1A3E-433E-9502-84D6854F48CA}"/>
    <cellStyle name="Normal 9 7 4 2 2" xfId="1115" xr:uid="{30291B0D-29A6-4286-9A90-2166177EA8E3}"/>
    <cellStyle name="Normal 9 7 4 2 2 2" xfId="5340" xr:uid="{AE472ECA-2D67-4674-B6A5-159502C87C8E}"/>
    <cellStyle name="Normal 9 7 4 2 2 2 2" xfId="10569" xr:uid="{3000D171-0C3F-4205-9739-50722A865E04}"/>
    <cellStyle name="Normal 9 7 4 2 2 2 3" xfId="7445" xr:uid="{4E7561A9-CB85-43CF-B69D-CD6F5B84CB9A}"/>
    <cellStyle name="Normal 9 7 4 2 2 3" xfId="4187" xr:uid="{1A676CE7-0319-4C8B-AC3C-3FA9DD8767F4}"/>
    <cellStyle name="Normal 9 7 4 2 2 3 2" xfId="9426" xr:uid="{E40821E6-81B7-4DA4-86AF-CA7D03047C77}"/>
    <cellStyle name="Normal 9 7 4 2 2 4" xfId="8407" xr:uid="{3D8B337E-6F71-473B-98DA-A403D1017EE8}"/>
    <cellStyle name="Normal 9 7 4 2 2 5" xfId="6302" xr:uid="{38EA8430-D557-424A-BFB4-A5DE41B26B26}"/>
    <cellStyle name="Normal 9 7 4 2 2 6" xfId="3168" xr:uid="{800243E4-47DF-4899-A609-E8DCC47DE112}"/>
    <cellStyle name="Normal 9 7 4 2 2 7" xfId="2142" xr:uid="{0DC9E29D-0BEA-4703-B94E-56F8F3B4A2D7}"/>
    <cellStyle name="Normal 9 7 4 2 3" xfId="5270" xr:uid="{F5A51130-A1EA-4B73-8C45-7A6E34875DCF}"/>
    <cellStyle name="Normal 9 7 4 2 3 2" xfId="10499" xr:uid="{E9D7FEB3-7058-4774-A159-796C64A12392}"/>
    <cellStyle name="Normal 9 7 4 2 3 3" xfId="7375" xr:uid="{FABAC2DF-1645-491D-8FED-D3ECEF52DF25}"/>
    <cellStyle name="Normal 9 7 4 2 4" xfId="5176" xr:uid="{DC90B6E3-3D77-4B40-B7E2-D76E6E73571F}"/>
    <cellStyle name="Normal 9 7 4 2 4 2" xfId="10405" xr:uid="{D294BDCB-10F9-4FB6-A53F-D961F758AD84}"/>
    <cellStyle name="Normal 9 7 4 2 4 3" xfId="7281" xr:uid="{1F4A5DAC-C25D-477B-AC6A-26D3775DC8E9}"/>
    <cellStyle name="Normal 9 7 4 2 5" xfId="3706" xr:uid="{F2D9C6D8-8BE3-45BD-B550-CA52C2BA21C9}"/>
    <cellStyle name="Normal 9 7 4 2 5 2" xfId="8945" xr:uid="{2593E21B-4B6E-4F5B-97C1-45544F10499E}"/>
    <cellStyle name="Normal 9 7 4 2 6" xfId="7926" xr:uid="{B1EDC4A7-9407-4BDB-A675-7D6250C5D44A}"/>
    <cellStyle name="Normal 9 7 4 2 7" xfId="5821" xr:uid="{8F0839E9-76CB-4C2F-B2C5-3B742E98722F}"/>
    <cellStyle name="Normal 9 7 4 2 8" xfId="2687" xr:uid="{ABD63C67-2208-4326-AE6A-113F3B77098A}"/>
    <cellStyle name="Normal 9 7 4 2 9" xfId="1661" xr:uid="{52D1BE4E-1CB2-446D-AD33-E64411A54795}"/>
    <cellStyle name="Normal 9 7 4 3" xfId="873" xr:uid="{697636BF-0DE8-4C4A-B736-523EF2C237F8}"/>
    <cellStyle name="Normal 9 7 4 3 2" xfId="5305" xr:uid="{21C4C438-10A2-454F-9FC9-3BCF9EF96E52}"/>
    <cellStyle name="Normal 9 7 4 3 2 2" xfId="10534" xr:uid="{89DC4B11-8F22-4DDC-B0F6-88805EB07ED5}"/>
    <cellStyle name="Normal 9 7 4 3 2 3" xfId="7410" xr:uid="{C0BC90B7-D630-4820-AD0B-E949561043ED}"/>
    <cellStyle name="Normal 9 7 4 3 3" xfId="3945" xr:uid="{E5160B9D-CFBF-4873-8385-6DE8055DE855}"/>
    <cellStyle name="Normal 9 7 4 3 3 2" xfId="9184" xr:uid="{9AE99256-F70F-4FD1-BAE7-6E8A1CFD7138}"/>
    <cellStyle name="Normal 9 7 4 3 4" xfId="8165" xr:uid="{4A580522-49F5-45B5-BD9D-5ECAAF560896}"/>
    <cellStyle name="Normal 9 7 4 3 5" xfId="6060" xr:uid="{6DAF7743-E202-49CD-870F-923B8396ADDB}"/>
    <cellStyle name="Normal 9 7 4 3 6" xfId="2926" xr:uid="{18AA5CFF-12E0-4367-B857-78A000D38BF0}"/>
    <cellStyle name="Normal 9 7 4 3 7" xfId="1900" xr:uid="{110C5F70-853A-402D-9C79-2BE8753805C2}"/>
    <cellStyle name="Normal 9 7 4 4" xfId="5244" xr:uid="{F0960A8D-157C-4B23-BE54-C029432AD361}"/>
    <cellStyle name="Normal 9 7 4 4 2" xfId="10473" xr:uid="{994A302D-5A9C-42F8-B81C-5D44634333BB}"/>
    <cellStyle name="Normal 9 7 4 4 3" xfId="7349" xr:uid="{13D10C61-8B78-4051-A003-67DD05F81F1E}"/>
    <cellStyle name="Normal 9 7 4 5" xfId="5217" xr:uid="{9BB0C2C8-A4D6-4091-8103-EA62BF7C8F34}"/>
    <cellStyle name="Normal 9 7 4 5 2" xfId="10446" xr:uid="{2CC35677-C60B-42B3-9786-6E180CE677CB}"/>
    <cellStyle name="Normal 9 7 4 5 3" xfId="7322" xr:uid="{5A2C39B9-E1E5-4549-8D26-E41AF95EBA8E}"/>
    <cellStyle name="Normal 9 7 4 6" xfId="3464" xr:uid="{3EE7F478-326E-4E6F-94EA-573799E359A7}"/>
    <cellStyle name="Normal 9 7 4 6 2" xfId="8703" xr:uid="{F792E114-C400-49DB-8997-1C7E87677167}"/>
    <cellStyle name="Normal 9 7 4 7" xfId="7684" xr:uid="{435D63EA-9410-480B-93BD-1DA441BD60E9}"/>
    <cellStyle name="Normal 9 7 4 8" xfId="5579" xr:uid="{A78C9B19-4970-482C-8D4D-1DCF9F822C1D}"/>
    <cellStyle name="Normal 9 7 4 9" xfId="10693" xr:uid="{DBB963D5-0E11-4A59-966C-30556B675570}"/>
    <cellStyle name="Normal 9 7 5" xfId="430" xr:uid="{F0D43B04-64F0-4528-8283-6F70EBDB251E}"/>
    <cellStyle name="Normal 9 7 5 10" xfId="2486" xr:uid="{0A5BE7C0-7D63-42C3-A720-51786A2B2F50}"/>
    <cellStyle name="Normal 9 7 5 11" xfId="1460" xr:uid="{E7333082-4AF6-4697-98E8-2590AA1F42F2}"/>
    <cellStyle name="Normal 9 7 5 2" xfId="673" xr:uid="{D76129A7-E2CB-4999-92CD-83641BDAA0F1}"/>
    <cellStyle name="Normal 9 7 5 2 2" xfId="1156" xr:uid="{8F0AE519-1090-4FB0-AADC-BA575C0CD2FF}"/>
    <cellStyle name="Normal 9 7 5 2 2 2" xfId="5345" xr:uid="{9C7565B0-BE6F-4917-8DD3-2964F270A846}"/>
    <cellStyle name="Normal 9 7 5 2 2 2 2" xfId="10574" xr:uid="{8FF1A687-67F2-40AB-B31F-56E59425C671}"/>
    <cellStyle name="Normal 9 7 5 2 2 2 3" xfId="7450" xr:uid="{B133FA6A-4950-4657-B1C6-DA03FE0C3B7E}"/>
    <cellStyle name="Normal 9 7 5 2 2 3" xfId="4228" xr:uid="{9242ABC8-4DED-457E-8F15-1ABC030FB20E}"/>
    <cellStyle name="Normal 9 7 5 2 2 3 2" xfId="9467" xr:uid="{D260A46A-BB5F-4F4E-9717-E0FF38D1441D}"/>
    <cellStyle name="Normal 9 7 5 2 2 4" xfId="8448" xr:uid="{15289196-B7AF-4AD4-BA68-4E9034DFAD71}"/>
    <cellStyle name="Normal 9 7 5 2 2 5" xfId="6343" xr:uid="{4F89360B-5A60-4FEE-A612-DFDA5B41CF92}"/>
    <cellStyle name="Normal 9 7 5 2 2 6" xfId="3209" xr:uid="{041916B4-4068-40D5-BCF0-150BFE14E711}"/>
    <cellStyle name="Normal 9 7 5 2 2 7" xfId="2183" xr:uid="{1525DEAB-7AFB-4AF9-B743-6AFEBAB63B9A}"/>
    <cellStyle name="Normal 9 7 5 2 3" xfId="5275" xr:uid="{02E2286B-FBA6-424C-B431-FD9842EB7A6E}"/>
    <cellStyle name="Normal 9 7 5 2 3 2" xfId="10504" xr:uid="{559C1290-7D99-45DF-A725-E401512BC158}"/>
    <cellStyle name="Normal 9 7 5 2 3 3" xfId="7380" xr:uid="{C7B3C927-1851-4B03-9029-926A6D7F5243}"/>
    <cellStyle name="Normal 9 7 5 2 4" xfId="5185" xr:uid="{E4241F06-CC01-4608-A5F3-BBB5EFD48CFE}"/>
    <cellStyle name="Normal 9 7 5 2 4 2" xfId="10414" xr:uid="{8E784E2D-CBF4-496C-8948-B74076648902}"/>
    <cellStyle name="Normal 9 7 5 2 4 3" xfId="7290" xr:uid="{8999CEA1-4DCE-41D6-AB4C-17223E758F20}"/>
    <cellStyle name="Normal 9 7 5 2 5" xfId="3747" xr:uid="{B099EAE1-5247-406D-AB16-81429E68D114}"/>
    <cellStyle name="Normal 9 7 5 2 5 2" xfId="8986" xr:uid="{6A6F44D1-8880-4744-8A8D-37B1E7150C52}"/>
    <cellStyle name="Normal 9 7 5 2 6" xfId="7967" xr:uid="{54E624CA-F21B-4D90-AC68-7F81D8D8596B}"/>
    <cellStyle name="Normal 9 7 5 2 7" xfId="5862" xr:uid="{58AD50A1-6D9E-43F2-8870-ECD94BD07E6F}"/>
    <cellStyle name="Normal 9 7 5 2 8" xfId="2728" xr:uid="{628B2206-363D-49C5-A001-E4963BD81BAB}"/>
    <cellStyle name="Normal 9 7 5 2 9" xfId="1702" xr:uid="{92A2AB5D-51C8-47CD-8DC1-EBCA1896B4B3}"/>
    <cellStyle name="Normal 9 7 5 3" xfId="914" xr:uid="{47FDE296-D7B6-450A-AE1D-295D35FE8CDE}"/>
    <cellStyle name="Normal 9 7 5 3 2" xfId="5310" xr:uid="{45307627-6F85-407D-9593-2E9B5742F7FE}"/>
    <cellStyle name="Normal 9 7 5 3 2 2" xfId="10539" xr:uid="{02B0D8A3-E51D-49F8-928A-6B23FB1BCF6C}"/>
    <cellStyle name="Normal 9 7 5 3 2 3" xfId="7415" xr:uid="{AB39A7E9-4E9C-4E52-B81B-8ACDD51E1CA1}"/>
    <cellStyle name="Normal 9 7 5 3 3" xfId="3986" xr:uid="{F4B09EAB-96BD-4981-BB91-C7C83E64A45E}"/>
    <cellStyle name="Normal 9 7 5 3 3 2" xfId="9225" xr:uid="{92995417-74A1-4700-A885-D70C2DE5C829}"/>
    <cellStyle name="Normal 9 7 5 3 4" xfId="8206" xr:uid="{F4E5100B-EC15-4B68-88F8-D1A57163D334}"/>
    <cellStyle name="Normal 9 7 5 3 5" xfId="6101" xr:uid="{ABA2245B-4FA5-47F4-A5F8-6FDDDDE775CA}"/>
    <cellStyle name="Normal 9 7 5 3 6" xfId="2967" xr:uid="{B257EFAD-D6F8-465D-9492-FBF22FD38C6E}"/>
    <cellStyle name="Normal 9 7 5 3 7" xfId="1941" xr:uid="{5889DC20-AE9A-408F-AC47-2BEB45767471}"/>
    <cellStyle name="Normal 9 7 5 4" xfId="5242" xr:uid="{435FA87A-7554-42E4-B133-089BC46249F5}"/>
    <cellStyle name="Normal 9 7 5 4 2" xfId="10471" xr:uid="{C9D2E53B-DBC5-4685-A358-F23BD08EBFDB}"/>
    <cellStyle name="Normal 9 7 5 4 3" xfId="7347" xr:uid="{420F36A4-2E06-41D9-BB6B-5E615A2FEBC9}"/>
    <cellStyle name="Normal 9 7 5 5" xfId="5149" xr:uid="{31BE7FAA-9BA8-4848-B044-1AD9F9236D5A}"/>
    <cellStyle name="Normal 9 7 5 5 2" xfId="10378" xr:uid="{DC814BA9-A976-4EE4-B79D-061DA6FDBD55}"/>
    <cellStyle name="Normal 9 7 5 5 3" xfId="7254" xr:uid="{BF109E5A-DD20-4A4C-9FA5-ABE411AC4FB1}"/>
    <cellStyle name="Normal 9 7 5 6" xfId="3505" xr:uid="{4BFF29B3-EF90-4BBE-9198-9D93CDB32326}"/>
    <cellStyle name="Normal 9 7 5 6 2" xfId="8744" xr:uid="{D7115F08-9E9D-4AB7-A85D-1599CB606C8E}"/>
    <cellStyle name="Normal 9 7 5 7" xfId="7725" xr:uid="{A4D258E3-83EF-4FBC-A925-9B7A06F298EC}"/>
    <cellStyle name="Normal 9 7 5 8" xfId="5620" xr:uid="{FF2B2B0F-81C1-45AA-9CBF-51B2363173B6}"/>
    <cellStyle name="Normal 9 7 5 9" xfId="10734" xr:uid="{CF844F8C-5342-4C9F-957F-DE4C4BC4278D}"/>
    <cellStyle name="Normal 9 7 6" xfId="288" xr:uid="{DBC59812-5DC2-4035-97F3-2994A0DCA949}"/>
    <cellStyle name="Normal 9 7 6 10" xfId="1320" xr:uid="{99BF4F85-BD48-4A87-B49E-2C6F83E0331A}"/>
    <cellStyle name="Normal 9 7 6 2" xfId="534" xr:uid="{ED6CD6F2-2BE2-4EA3-828A-CFD67B4CF794}"/>
    <cellStyle name="Normal 9 7 6 2 2" xfId="1017" xr:uid="{A04C2CD2-FABD-4505-B505-FAF02BA73F2A}"/>
    <cellStyle name="Normal 9 7 6 2 2 2" xfId="5326" xr:uid="{D0F3F2A5-B765-44E4-861A-86EAF347CBD6}"/>
    <cellStyle name="Normal 9 7 6 2 2 2 2" xfId="10555" xr:uid="{DA86D3A7-EEF6-40EC-AA08-6E89FD6DFAD9}"/>
    <cellStyle name="Normal 9 7 6 2 2 2 3" xfId="7431" xr:uid="{BA57DF85-5AA6-4145-973D-001C8230D7A3}"/>
    <cellStyle name="Normal 9 7 6 2 2 3" xfId="4089" xr:uid="{7E2161BB-7AD8-4B03-962F-48374E9F6585}"/>
    <cellStyle name="Normal 9 7 6 2 2 3 2" xfId="9328" xr:uid="{C1389FF6-56EB-42F9-B905-1F7AB2253B51}"/>
    <cellStyle name="Normal 9 7 6 2 2 4" xfId="8309" xr:uid="{F015CD6A-F81F-48EB-8C89-3A47F90C42E5}"/>
    <cellStyle name="Normal 9 7 6 2 2 5" xfId="6204" xr:uid="{643EB74C-1C46-4068-94E2-157424E0CB4C}"/>
    <cellStyle name="Normal 9 7 6 2 2 6" xfId="3070" xr:uid="{BAE186A7-FE46-4CCD-A7A8-C038FF70E0D3}"/>
    <cellStyle name="Normal 9 7 6 2 2 7" xfId="2044" xr:uid="{6685AD3C-B197-4E70-A47F-8B09477BE36C}"/>
    <cellStyle name="Normal 9 7 6 2 3" xfId="5256" xr:uid="{75D09AE6-CA1D-49A0-8679-75F682DF2C0E}"/>
    <cellStyle name="Normal 9 7 6 2 3 2" xfId="10485" xr:uid="{575F61E0-C88F-4081-AD29-7E0F43CC18A8}"/>
    <cellStyle name="Normal 9 7 6 2 3 3" xfId="7361" xr:uid="{1D002532-9CC6-4849-BBCF-D448D64B00CE}"/>
    <cellStyle name="Normal 9 7 6 2 4" xfId="5235" xr:uid="{D7BB3622-76C2-48C6-A700-5AF8A93DFFF5}"/>
    <cellStyle name="Normal 9 7 6 2 4 2" xfId="10464" xr:uid="{7BC24F97-6CFF-4562-B110-531ECFAE7F8F}"/>
    <cellStyle name="Normal 9 7 6 2 4 3" xfId="7340" xr:uid="{206AF85D-5627-4B1B-A434-27DB223A56BE}"/>
    <cellStyle name="Normal 9 7 6 2 5" xfId="3608" xr:uid="{709337C8-A485-4C8F-8776-217575AB1510}"/>
    <cellStyle name="Normal 9 7 6 2 5 2" xfId="8847" xr:uid="{47C4759A-76EF-4C3B-800A-42DADE013A35}"/>
    <cellStyle name="Normal 9 7 6 2 6" xfId="7828" xr:uid="{F887CED3-D31D-4E12-9020-067C5142A959}"/>
    <cellStyle name="Normal 9 7 6 2 7" xfId="5723" xr:uid="{E762D43C-A940-45C4-962F-310B8ACA404B}"/>
    <cellStyle name="Normal 9 7 6 2 8" xfId="2589" xr:uid="{505B720C-270A-4F7D-92AB-F4063EB0297A}"/>
    <cellStyle name="Normal 9 7 6 2 9" xfId="1563" xr:uid="{FDBBF9A1-E275-4814-B14F-2230CDBB1D06}"/>
    <cellStyle name="Normal 9 7 6 3" xfId="774" xr:uid="{9F1E8CF3-B6DE-460C-BC11-28121B0CEEBE}"/>
    <cellStyle name="Normal 9 7 6 3 2" xfId="5290" xr:uid="{ED924017-244D-42CA-8FB1-E92BD8A84E1F}"/>
    <cellStyle name="Normal 9 7 6 3 2 2" xfId="10519" xr:uid="{42F3B90D-979B-4AF7-A038-FDE90C6D88AD}"/>
    <cellStyle name="Normal 9 7 6 3 2 3" xfId="7395" xr:uid="{EC0B7D2C-A87F-4DD9-BAEC-ECDC17DBD4C3}"/>
    <cellStyle name="Normal 9 7 6 3 3" xfId="3846" xr:uid="{07BB51D5-7901-4842-9CE2-4D14B23EB098}"/>
    <cellStyle name="Normal 9 7 6 3 3 2" xfId="9085" xr:uid="{F8E726A7-3CBD-418F-8C67-415E6A3E4AD5}"/>
    <cellStyle name="Normal 9 7 6 3 4" xfId="8066" xr:uid="{867E9CB2-DE8B-40A5-962F-6F0559F836F5}"/>
    <cellStyle name="Normal 9 7 6 3 5" xfId="5961" xr:uid="{E28AD039-9A70-4DC5-B3EA-50A8B52EF5E2}"/>
    <cellStyle name="Normal 9 7 6 3 6" xfId="2827" xr:uid="{D817CC09-A673-4755-9FB1-EB331D3E5C20}"/>
    <cellStyle name="Normal 9 7 6 3 7" xfId="1801" xr:uid="{D2E9188B-912A-422A-8103-F4F3790E83F8}"/>
    <cellStyle name="Normal 9 7 6 4" xfId="5183" xr:uid="{AC0ACA8E-F0D7-4C5E-A279-325F3F5E5328}"/>
    <cellStyle name="Normal 9 7 6 4 2" xfId="10412" xr:uid="{0C578341-1C8D-4E6E-83DB-689C5E9A16CE}"/>
    <cellStyle name="Normal 9 7 6 4 3" xfId="7288" xr:uid="{0A4F3068-BA88-4000-9565-D61CBDC66D3E}"/>
    <cellStyle name="Normal 9 7 6 5" xfId="5148" xr:uid="{F6961A4E-2302-44FD-9D69-2290AE712658}"/>
    <cellStyle name="Normal 9 7 6 5 2" xfId="10377" xr:uid="{AE639E09-80E3-4A35-B03E-E5111F3B9D25}"/>
    <cellStyle name="Normal 9 7 6 5 3" xfId="7253" xr:uid="{AEAE3416-2227-4A4F-B8FC-365DCCB5389E}"/>
    <cellStyle name="Normal 9 7 6 6" xfId="3365" xr:uid="{857F03AB-3531-40A6-9952-B729834960DC}"/>
    <cellStyle name="Normal 9 7 6 6 2" xfId="8604" xr:uid="{A4DE8D08-B3CB-452B-A2BE-D068277FCF05}"/>
    <cellStyle name="Normal 9 7 6 7" xfId="7585" xr:uid="{BE63F069-D0F0-4E59-B573-541FE232BB5B}"/>
    <cellStyle name="Normal 9 7 6 8" xfId="5480" xr:uid="{DCF4C2C7-2189-4E9D-9C2E-A151D4DF74C1}"/>
    <cellStyle name="Normal 9 7 6 9" xfId="2346" xr:uid="{ED3B7780-5483-4CE7-8EF4-B4D84106D214}"/>
    <cellStyle name="Normal 9 7 7" xfId="478" xr:uid="{4535FC80-AD4A-4E07-B176-33A652108123}"/>
    <cellStyle name="Normal 9 7 7 2" xfId="961" xr:uid="{A5622004-9A14-47EB-94D1-124AC062C0CE}"/>
    <cellStyle name="Normal 9 7 7 2 2" xfId="5316" xr:uid="{B5D353F8-F89C-424C-95A5-BE855E8FBE53}"/>
    <cellStyle name="Normal 9 7 7 2 2 2" xfId="10545" xr:uid="{1D6858B4-CEC8-4E86-A55D-41B0461EFA99}"/>
    <cellStyle name="Normal 9 7 7 2 2 3" xfId="7421" xr:uid="{6586D566-1BA3-46D0-AF4B-C337470942CA}"/>
    <cellStyle name="Normal 9 7 7 2 3" xfId="4033" xr:uid="{7074B731-C7F7-4C4B-8916-968B81BC2B6F}"/>
    <cellStyle name="Normal 9 7 7 2 3 2" xfId="9272" xr:uid="{71405E22-88A8-4C5B-941B-8E52BF587E53}"/>
    <cellStyle name="Normal 9 7 7 2 4" xfId="8253" xr:uid="{77F44C12-A007-4074-8627-F51152309FFE}"/>
    <cellStyle name="Normal 9 7 7 2 5" xfId="6148" xr:uid="{12F296CD-681F-46F5-A3BF-CB9354A2213E}"/>
    <cellStyle name="Normal 9 7 7 2 6" xfId="3014" xr:uid="{327EE7BE-D71A-4749-9542-F682B9AE3A95}"/>
    <cellStyle name="Normal 9 7 7 2 7" xfId="1988" xr:uid="{55283F6D-22AE-445E-A4DE-F9012E7E9794}"/>
    <cellStyle name="Normal 9 7 7 3" xfId="5249" xr:uid="{9BD4FF39-64C2-4766-9A2C-E8B6015358EC}"/>
    <cellStyle name="Normal 9 7 7 3 2" xfId="10478" xr:uid="{728397B4-20F6-4B06-9F0C-DB04326F0F79}"/>
    <cellStyle name="Normal 9 7 7 3 3" xfId="7354" xr:uid="{5D466125-0117-4A53-9D7A-EEEF674598F0}"/>
    <cellStyle name="Normal 9 7 7 4" xfId="5154" xr:uid="{784CB2A7-AA36-4820-B7D8-F418F7A68544}"/>
    <cellStyle name="Normal 9 7 7 4 2" xfId="10383" xr:uid="{1F430BFA-1967-46EC-86DF-FD77BA80D3E0}"/>
    <cellStyle name="Normal 9 7 7 4 3" xfId="7259" xr:uid="{BDA39150-28A1-44D6-BCE5-BD08427741A3}"/>
    <cellStyle name="Normal 9 7 7 5" xfId="3552" xr:uid="{3B66C013-C8E8-4883-B6EB-4DA2B9691A10}"/>
    <cellStyle name="Normal 9 7 7 5 2" xfId="8791" xr:uid="{D959EB8A-06DA-490F-83FC-B6729F0D30AE}"/>
    <cellStyle name="Normal 9 7 7 6" xfId="7772" xr:uid="{63BA648A-FBF9-45E7-8061-C1DF4E88E77E}"/>
    <cellStyle name="Normal 9 7 7 7" xfId="5667" xr:uid="{56346CFC-D3E8-4C7E-AADA-C7B305F8BF87}"/>
    <cellStyle name="Normal 9 7 7 8" xfId="2533" xr:uid="{CDEE8906-FF2F-41CF-943F-FCFF06FB994B}"/>
    <cellStyle name="Normal 9 7 7 9" xfId="1507" xr:uid="{0C14E6E0-2070-4202-845D-44A863DF4F16}"/>
    <cellStyle name="Normal 9 7 8" xfId="230" xr:uid="{8FE72755-3BEB-4F55-83CD-1D9551FFAD7E}"/>
    <cellStyle name="Normal 9 7 8 2" xfId="5190" xr:uid="{FA297C9C-57E4-481C-9583-89FB924BD5D7}"/>
    <cellStyle name="Normal 9 7 8 2 2" xfId="10419" xr:uid="{BF71F91F-4C46-44C8-B591-F1127A030291}"/>
    <cellStyle name="Normal 9 7 8 2 3" xfId="7295" xr:uid="{550AFA60-DABF-451A-9A85-03A9B608B855}"/>
    <cellStyle name="Normal 9 7 8 3" xfId="3307" xr:uid="{778B38F1-C353-4158-B371-48F5396CC602}"/>
    <cellStyle name="Normal 9 7 8 3 2" xfId="8546" xr:uid="{0B5220D0-0C16-4A7C-991C-D9EBCC71B84F}"/>
    <cellStyle name="Normal 9 7 8 4" xfId="7527" xr:uid="{33A5CDB5-A5CC-4963-956B-7EAB552C6AA3}"/>
    <cellStyle name="Normal 9 7 8 5" xfId="5422" xr:uid="{439C4688-C6F4-4C09-9DE9-37F1B6CFB274}"/>
    <cellStyle name="Normal 9 7 8 6" xfId="2288" xr:uid="{7BF6AC3B-0491-48B4-B3A6-4F39CB6895B9}"/>
    <cellStyle name="Normal 9 7 8 7" xfId="1262" xr:uid="{53FB162B-DA48-492E-B7C5-3F5D86804DB2}"/>
    <cellStyle name="Normal 9 7 9" xfId="716" xr:uid="{A5D59DCA-296D-46F2-9BA7-EC07E59501A3}"/>
    <cellStyle name="Normal 9 7 9 2" xfId="5280" xr:uid="{B5EF13CE-7E30-4007-A14D-20866EF071EE}"/>
    <cellStyle name="Normal 9 7 9 2 2" xfId="10509" xr:uid="{C4C1E84B-1DD8-4A26-A5EC-2F5EACC6B270}"/>
    <cellStyle name="Normal 9 7 9 2 3" xfId="7385" xr:uid="{142EF508-ECA8-4B49-9FA5-F5599BD16212}"/>
    <cellStyle name="Normal 9 7 9 3" xfId="3788" xr:uid="{5AFD350B-35B0-4FA9-8ED3-276E52C8ED4D}"/>
    <cellStyle name="Normal 9 7 9 3 2" xfId="9027" xr:uid="{0356C2C4-D7F1-41E7-9B6A-7B3958B855F3}"/>
    <cellStyle name="Normal 9 7 9 4" xfId="8008" xr:uid="{817C59E3-FD5B-41F3-9820-222A3E0CACB8}"/>
    <cellStyle name="Normal 9 7 9 5" xfId="5903" xr:uid="{D85B0BEB-B110-4A44-A3C7-AF02260A0A50}"/>
    <cellStyle name="Normal 9 7 9 6" xfId="2769" xr:uid="{493B95EA-F8CD-4327-A235-6FDD5DD80689}"/>
    <cellStyle name="Normal 9 7 9 7" xfId="1743" xr:uid="{22B51B65-B92A-453E-979E-A3B4B630B4C8}"/>
    <cellStyle name="Normal 9 8" xfId="64" xr:uid="{5BFFEFC1-4478-4626-97D1-082BA2ACB574}"/>
    <cellStyle name="Normal 9 8 10" xfId="5206" xr:uid="{B1FB1B41-5881-47AF-8374-037D4F462221}"/>
    <cellStyle name="Normal 9 8 10 2" xfId="10435" xr:uid="{35D47B53-20EE-4243-AA1D-60A89AEECA93}"/>
    <cellStyle name="Normal 9 8 10 3" xfId="7311" xr:uid="{35FA0C81-6AAA-4A99-AF9F-AB12F87CC129}"/>
    <cellStyle name="Normal 9 8 11" xfId="5219" xr:uid="{43E91E05-AE50-4FC3-BBCA-F7E8E936E782}"/>
    <cellStyle name="Normal 9 8 11 2" xfId="10448" xr:uid="{D094963B-818C-441B-AF62-3847547401AA}"/>
    <cellStyle name="Normal 9 8 11 3" xfId="7324" xr:uid="{353BA8E4-EE2B-4AD5-B969-9C4CB95A6346}"/>
    <cellStyle name="Normal 9 8 12" xfId="3251" xr:uid="{FF3D1825-68E9-47D0-9DEE-0FAB5BFE31A2}"/>
    <cellStyle name="Normal 9 8 12 2" xfId="8490" xr:uid="{AA4B3846-4C0C-40F3-9C68-42D7F7742024}"/>
    <cellStyle name="Normal 9 8 13" xfId="7471" xr:uid="{3421A92A-CE5A-4D78-AA3A-029609AC2721}"/>
    <cellStyle name="Normal 9 8 14" xfId="5366" xr:uid="{8635B246-7150-4DBA-A134-2DDB49BE10C1}"/>
    <cellStyle name="Normal 9 8 15" xfId="10595" xr:uid="{B1661B90-4C9E-4B02-9267-3CE6B606EF4A}"/>
    <cellStyle name="Normal 9 8 16" xfId="10776" xr:uid="{B3EC9F29-62DB-4731-91E7-118F386FF5DB}"/>
    <cellStyle name="Normal 9 8 17" xfId="2232" xr:uid="{5F88C3D5-3F3C-41AB-B90F-0C02598617AD}"/>
    <cellStyle name="Normal 9 8 18" xfId="1206" xr:uid="{809580D9-94D5-441A-BD9F-02E18E4E5DEF}"/>
    <cellStyle name="Normal 9 8 2" xfId="211" xr:uid="{BE488EC1-C074-4E7C-84AD-267AAB671EFB}"/>
    <cellStyle name="Normal 9 8 2 10" xfId="5404" xr:uid="{22978657-33BB-4F68-8254-BF864AF3940F}"/>
    <cellStyle name="Normal 9 8 2 11" xfId="10633" xr:uid="{B289111D-55B3-4C7D-A625-ADC6AEFF75E5}"/>
    <cellStyle name="Normal 9 8 2 12" xfId="2270" xr:uid="{F1D3AA66-19DE-4C8D-A1DC-9E8C61AA54B4}"/>
    <cellStyle name="Normal 9 8 2 13" xfId="1244" xr:uid="{1453D926-3C56-470A-A278-1DF9F7589DA6}"/>
    <cellStyle name="Normal 9 8 2 2" xfId="327" xr:uid="{28233824-E3B6-412D-88EB-0625F8507DD4}"/>
    <cellStyle name="Normal 9 8 2 2 10" xfId="1359" xr:uid="{BFC1FE43-8AB5-4582-B20C-CF17333851D5}"/>
    <cellStyle name="Normal 9 8 2 2 2" xfId="572" xr:uid="{D2C09BDC-9BBD-4DBD-B802-7875A8BDEF88}"/>
    <cellStyle name="Normal 9 8 2 2 2 2" xfId="1055" xr:uid="{AE7A2CFA-D0C1-4302-8D5F-61460708592A}"/>
    <cellStyle name="Normal 9 8 2 2 2 2 2" xfId="5332" xr:uid="{046B2E90-9393-4B77-9A56-FF0EF8DC562B}"/>
    <cellStyle name="Normal 9 8 2 2 2 2 2 2" xfId="10561" xr:uid="{897B2E78-8762-4A0E-AE52-54C260391124}"/>
    <cellStyle name="Normal 9 8 2 2 2 2 2 3" xfId="7437" xr:uid="{95E4E8F2-4FC3-4A44-B45F-3BBF5090E17E}"/>
    <cellStyle name="Normal 9 8 2 2 2 2 3" xfId="4127" xr:uid="{176C694E-C649-4611-B17F-606BF406C95A}"/>
    <cellStyle name="Normal 9 8 2 2 2 2 3 2" xfId="9366" xr:uid="{C32B2DDB-B3A8-4DCA-A1C1-96D90E183E00}"/>
    <cellStyle name="Normal 9 8 2 2 2 2 4" xfId="8347" xr:uid="{116C5D4D-9B2F-4D08-B6D1-C7D24D3DEDC9}"/>
    <cellStyle name="Normal 9 8 2 2 2 2 5" xfId="6242" xr:uid="{E15EB9F9-0159-4CF0-9238-F3E581BDA79D}"/>
    <cellStyle name="Normal 9 8 2 2 2 2 6" xfId="3108" xr:uid="{36123948-F4AB-4FF8-ADD9-8E616E7AE5F7}"/>
    <cellStyle name="Normal 9 8 2 2 2 2 7" xfId="2082" xr:uid="{A8C840A9-107B-43CE-B3BA-FCB2062058D6}"/>
    <cellStyle name="Normal 9 8 2 2 2 3" xfId="5262" xr:uid="{B71F13D8-4D82-4B73-A4B5-7AC5E342A644}"/>
    <cellStyle name="Normal 9 8 2 2 2 3 2" xfId="10491" xr:uid="{013CD8CF-F9C7-4EB8-BDE2-16643CD11635}"/>
    <cellStyle name="Normal 9 8 2 2 2 3 3" xfId="7367" xr:uid="{EB8E11C5-FB05-4BC6-ADA0-E8BCCBDC0BD5}"/>
    <cellStyle name="Normal 9 8 2 2 2 4" xfId="5225" xr:uid="{7C52F08E-DB01-42F2-83A6-74E7F7C9495A}"/>
    <cellStyle name="Normal 9 8 2 2 2 4 2" xfId="10454" xr:uid="{AC9AE1C6-0B14-4F27-BF69-6BE745D98E97}"/>
    <cellStyle name="Normal 9 8 2 2 2 4 3" xfId="7330" xr:uid="{A55A31C0-1F71-4184-8044-6C610813C83D}"/>
    <cellStyle name="Normal 9 8 2 2 2 5" xfId="3646" xr:uid="{8AD4EDD1-300F-4F25-BD97-ABF24AAA66AB}"/>
    <cellStyle name="Normal 9 8 2 2 2 5 2" xfId="8885" xr:uid="{CB35F999-6B93-4B7F-8C7D-29F0DA984420}"/>
    <cellStyle name="Normal 9 8 2 2 2 6" xfId="7866" xr:uid="{DF858DA1-5927-45DA-A3E1-F659CAA7B799}"/>
    <cellStyle name="Normal 9 8 2 2 2 7" xfId="5761" xr:uid="{598FA267-76FE-42AC-9639-CFE6A0C1C8EB}"/>
    <cellStyle name="Normal 9 8 2 2 2 8" xfId="2627" xr:uid="{F8CB7C27-2DEA-4F51-8FD7-A250BFC55BD9}"/>
    <cellStyle name="Normal 9 8 2 2 2 9" xfId="1601" xr:uid="{D434CA04-DDF8-4637-B21A-EDD11580B285}"/>
    <cellStyle name="Normal 9 8 2 2 3" xfId="813" xr:uid="{A64450B5-8488-4FC2-9ACB-6CD3F795CDE1}"/>
    <cellStyle name="Normal 9 8 2 2 3 2" xfId="5297" xr:uid="{4F368D55-90A1-4A1E-A0DE-245335CD02D7}"/>
    <cellStyle name="Normal 9 8 2 2 3 2 2" xfId="10526" xr:uid="{016CDBE4-F423-4CB9-A10A-A539D5EB58B8}"/>
    <cellStyle name="Normal 9 8 2 2 3 2 3" xfId="7402" xr:uid="{44C9084D-0652-4B43-8135-C6BAE5992115}"/>
    <cellStyle name="Normal 9 8 2 2 3 3" xfId="3885" xr:uid="{7AA8F8D2-BD8B-4862-A94B-3A35A7AD1A6F}"/>
    <cellStyle name="Normal 9 8 2 2 3 3 2" xfId="9124" xr:uid="{0F9CF676-62DD-4EFC-A3E8-A1643CB55AEF}"/>
    <cellStyle name="Normal 9 8 2 2 3 4" xfId="8105" xr:uid="{3C531FF5-DA5E-4D43-A682-0C6958F5D140}"/>
    <cellStyle name="Normal 9 8 2 2 3 5" xfId="6000" xr:uid="{1FBF4361-1B6B-41E1-A4B7-1F392CEE3FAC}"/>
    <cellStyle name="Normal 9 8 2 2 3 6" xfId="2866" xr:uid="{E7BCAE7C-B7E3-46A4-9BE3-01A68E03556E}"/>
    <cellStyle name="Normal 9 8 2 2 3 7" xfId="1840" xr:uid="{55D9136B-DBB4-49F2-BD0D-CE84C57FA216}"/>
    <cellStyle name="Normal 9 8 2 2 4" xfId="5203" xr:uid="{E058236B-E9DC-4AE4-A78F-61CF0D3B1355}"/>
    <cellStyle name="Normal 9 8 2 2 4 2" xfId="10432" xr:uid="{FE6018DB-A0A5-4771-AE29-DE71B610B715}"/>
    <cellStyle name="Normal 9 8 2 2 4 3" xfId="7308" xr:uid="{DFB1516F-CD8B-494C-8E0F-10BFF4D76C97}"/>
    <cellStyle name="Normal 9 8 2 2 5" xfId="5177" xr:uid="{91E10E28-E263-40E3-A807-E69087F9A5BA}"/>
    <cellStyle name="Normal 9 8 2 2 5 2" xfId="10406" xr:uid="{B4E8890E-D093-4782-AACF-C1125FEC93A2}"/>
    <cellStyle name="Normal 9 8 2 2 5 3" xfId="7282" xr:uid="{4546DE83-9B31-4ED5-B8CE-EE765F6C7D49}"/>
    <cellStyle name="Normal 9 8 2 2 6" xfId="3404" xr:uid="{87A2D12A-D81F-4827-AC84-8DEFDDA39C68}"/>
    <cellStyle name="Normal 9 8 2 2 6 2" xfId="8643" xr:uid="{BDC19AAA-F44C-42BB-9091-D4E0097B0F84}"/>
    <cellStyle name="Normal 9 8 2 2 7" xfId="7624" xr:uid="{42130318-897F-4432-9F14-3DB159C9DA00}"/>
    <cellStyle name="Normal 9 8 2 2 8" xfId="5519" xr:uid="{C7C25832-320D-4E49-A95C-8AFE53B9AD71}"/>
    <cellStyle name="Normal 9 8 2 2 9" xfId="2385" xr:uid="{8C682CFC-9A76-4B89-9D50-1669C050C207}"/>
    <cellStyle name="Normal 9 8 2 3" xfId="515" xr:uid="{F694651A-C264-4914-8046-C6076044CD20}"/>
    <cellStyle name="Normal 9 8 2 3 2" xfId="998" xr:uid="{A034D343-3C79-4CC9-9D9B-D0EC06CFDAF2}"/>
    <cellStyle name="Normal 9 8 2 3 2 2" xfId="5322" xr:uid="{D3B9DB2E-C031-4619-B9F2-E7330D5792E9}"/>
    <cellStyle name="Normal 9 8 2 3 2 2 2" xfId="10551" xr:uid="{84BCBD5A-A8B1-4827-BED4-42CF8FEA67E5}"/>
    <cellStyle name="Normal 9 8 2 3 2 2 3" xfId="7427" xr:uid="{8957B0C2-DC11-4871-8CCD-2BD7B97D068F}"/>
    <cellStyle name="Normal 9 8 2 3 2 3" xfId="4070" xr:uid="{6C330442-6EAF-4B7D-8943-9E5EA361A6C1}"/>
    <cellStyle name="Normal 9 8 2 3 2 3 2" xfId="9309" xr:uid="{1550377E-F668-4DF0-82BA-992428C56187}"/>
    <cellStyle name="Normal 9 8 2 3 2 4" xfId="8290" xr:uid="{AE21BC43-BF8F-4EB0-96A4-DB74F42DA0F5}"/>
    <cellStyle name="Normal 9 8 2 3 2 5" xfId="6185" xr:uid="{C7697A5A-A80B-45C4-9397-393829569F62}"/>
    <cellStyle name="Normal 9 8 2 3 2 6" xfId="3051" xr:uid="{5E8C3E97-1C9C-45A6-B798-2A0669105298}"/>
    <cellStyle name="Normal 9 8 2 3 2 7" xfId="2025" xr:uid="{3D8FBE96-76EE-4ACD-9996-4481439448DF}"/>
    <cellStyle name="Normal 9 8 2 3 3" xfId="5253" xr:uid="{8F45FEA0-4A8E-4D22-BF36-FB6D042C4901}"/>
    <cellStyle name="Normal 9 8 2 3 3 2" xfId="10482" xr:uid="{29067E18-6476-4E1D-BFEA-B9453A5ED5DA}"/>
    <cellStyle name="Normal 9 8 2 3 3 3" xfId="7358" xr:uid="{CE7DACFD-60C5-4B31-987C-2E07A5633BF1}"/>
    <cellStyle name="Normal 9 8 2 3 4" xfId="4254" xr:uid="{8740098A-43D4-4CBD-BE8F-0697DE7F9DCF}"/>
    <cellStyle name="Normal 9 8 2 3 4 2" xfId="9494" xr:uid="{A3901E3F-664B-4395-A660-08F9D0F827EE}"/>
    <cellStyle name="Normal 9 8 2 3 4 3" xfId="6370" xr:uid="{5D998981-89FA-496C-BC79-0A0C3059D385}"/>
    <cellStyle name="Normal 9 8 2 3 5" xfId="3589" xr:uid="{2AF8AA31-FA59-4EDA-A10B-16B5F5693DB7}"/>
    <cellStyle name="Normal 9 8 2 3 5 2" xfId="8828" xr:uid="{A5C146E2-2954-46F4-A824-3010F34E5ECD}"/>
    <cellStyle name="Normal 9 8 2 3 6" xfId="7809" xr:uid="{747382C4-8441-4D45-8C37-777C146FE961}"/>
    <cellStyle name="Normal 9 8 2 3 7" xfId="5704" xr:uid="{E495F0B0-A693-4707-AFE5-CEDB6342B5E3}"/>
    <cellStyle name="Normal 9 8 2 3 8" xfId="2570" xr:uid="{EC1E938D-5586-4182-8FB7-B6CE8BE1993D}"/>
    <cellStyle name="Normal 9 8 2 3 9" xfId="1544" xr:uid="{5696DE51-C89A-40E8-B3D2-0B6F55CAB18C}"/>
    <cellStyle name="Normal 9 8 2 4" xfId="269" xr:uid="{F3C78F10-C92C-44C4-B1B5-9347029AF509}"/>
    <cellStyle name="Normal 9 8 2 4 2" xfId="4262" xr:uid="{EA97BB29-77FB-451D-9BB9-204400D05E89}"/>
    <cellStyle name="Normal 9 8 2 4 2 2" xfId="9502" xr:uid="{B7A6502F-67F7-4146-AB6B-D3425D5B1628}"/>
    <cellStyle name="Normal 9 8 2 4 2 3" xfId="6378" xr:uid="{8C016332-894D-4597-9416-585C56B4A522}"/>
    <cellStyle name="Normal 9 8 2 4 3" xfId="3346" xr:uid="{E48F4B27-D59F-4399-B450-13CECA2C1C9E}"/>
    <cellStyle name="Normal 9 8 2 4 3 2" xfId="8585" xr:uid="{81D2638F-F90B-4417-81BC-E52E8FFD4970}"/>
    <cellStyle name="Normal 9 8 2 4 4" xfId="7566" xr:uid="{FC33AE47-F39D-404B-BDB0-962EB1435264}"/>
    <cellStyle name="Normal 9 8 2 4 5" xfId="5461" xr:uid="{370F5CCE-6B4F-4565-8AD9-1D0F94497B35}"/>
    <cellStyle name="Normal 9 8 2 4 6" xfId="2327" xr:uid="{8FA381F5-4187-4749-933B-830F8089F20E}"/>
    <cellStyle name="Normal 9 8 2 4 7" xfId="1301" xr:uid="{A1082178-9EA5-4C06-87E0-BF761CC35FDA}"/>
    <cellStyle name="Normal 9 8 2 5" xfId="755" xr:uid="{6FABE768-D60C-4E24-99A6-8C891F3FA172}"/>
    <cellStyle name="Normal 9 8 2 5 2" xfId="5287" xr:uid="{A6C733A2-43F9-4169-AE29-B5050CC6F062}"/>
    <cellStyle name="Normal 9 8 2 5 2 2" xfId="10516" xr:uid="{540C621C-FA0F-434B-AF4E-565662581189}"/>
    <cellStyle name="Normal 9 8 2 5 2 3" xfId="7392" xr:uid="{710CB146-55A5-45C8-BD35-037DD83B2FB6}"/>
    <cellStyle name="Normal 9 8 2 5 3" xfId="3827" xr:uid="{2C614283-BD38-48BF-B209-5EEECB04EE6F}"/>
    <cellStyle name="Normal 9 8 2 5 3 2" xfId="9066" xr:uid="{90D8540B-8963-4F1A-9473-576D58105CD2}"/>
    <cellStyle name="Normal 9 8 2 5 4" xfId="8047" xr:uid="{5727E3B6-D2A8-42C1-9FDE-E254C547D9A5}"/>
    <cellStyle name="Normal 9 8 2 5 5" xfId="5942" xr:uid="{546F745B-17D5-4106-9915-8C8F55FD59F0}"/>
    <cellStyle name="Normal 9 8 2 5 6" xfId="2808" xr:uid="{C2549BC0-0D7B-4A09-B610-E1340D4E8245}"/>
    <cellStyle name="Normal 9 8 2 5 7" xfId="1782" xr:uid="{651585EA-6C48-4BB7-B9CE-AE780BCBA256}"/>
    <cellStyle name="Normal 9 8 2 6" xfId="5194" xr:uid="{5F2B8DFD-2A42-4F31-A254-A41B99D8C738}"/>
    <cellStyle name="Normal 9 8 2 6 2" xfId="10423" xr:uid="{B06875DB-B655-4130-8A5A-57C100B11A22}"/>
    <cellStyle name="Normal 9 8 2 6 3" xfId="7299" xr:uid="{CF46A168-D8BB-4AF4-94CD-FBCA4F8F6A77}"/>
    <cellStyle name="Normal 9 8 2 7" xfId="5229" xr:uid="{B9DC9AFD-7881-4E4E-B52F-FE1A8B1B2140}"/>
    <cellStyle name="Normal 9 8 2 7 2" xfId="10458" xr:uid="{20FA68AE-3AB4-4C3D-8140-670737F63317}"/>
    <cellStyle name="Normal 9 8 2 7 3" xfId="7334" xr:uid="{32CDD909-705F-4C9B-88DD-B187431B6433}"/>
    <cellStyle name="Normal 9 8 2 8" xfId="3289" xr:uid="{C65AF1AA-2585-472F-80E3-08FA746BA04E}"/>
    <cellStyle name="Normal 9 8 2 8 2" xfId="8528" xr:uid="{60E2DAE7-9E25-4346-B13A-D0EEB25C7BD1}"/>
    <cellStyle name="Normal 9 8 2 9" xfId="7509" xr:uid="{29AA41D8-AD92-4127-89A9-03A52984D141}"/>
    <cellStyle name="Normal 9 8 3" xfId="347" xr:uid="{2C9B8634-656F-493E-90FE-C35E57C190B7}"/>
    <cellStyle name="Normal 9 8 3 10" xfId="2405" xr:uid="{343A8B41-188C-408E-B3E4-2FBEB7BE604B}"/>
    <cellStyle name="Normal 9 8 3 11" xfId="1379" xr:uid="{1CD33282-FFF9-4074-A9D2-96623AE312E3}"/>
    <cellStyle name="Normal 9 8 3 2" xfId="592" xr:uid="{DD8AFC79-B3B4-4F61-A2D8-E419C537B69D}"/>
    <cellStyle name="Normal 9 8 3 2 2" xfId="1075" xr:uid="{3A679955-C047-4409-874B-41246D2D324C}"/>
    <cellStyle name="Normal 9 8 3 2 2 2" xfId="5336" xr:uid="{FA6E4839-7A85-49CB-B34D-097E6580E85B}"/>
    <cellStyle name="Normal 9 8 3 2 2 2 2" xfId="10565" xr:uid="{DB4FE493-1B97-4CF4-A7A0-3AE447EC7B9B}"/>
    <cellStyle name="Normal 9 8 3 2 2 2 3" xfId="7441" xr:uid="{03AD9F4D-BF1E-476B-9982-126E054E31B2}"/>
    <cellStyle name="Normal 9 8 3 2 2 3" xfId="4147" xr:uid="{131396F3-3148-4E55-A6DF-E6D6682B47E2}"/>
    <cellStyle name="Normal 9 8 3 2 2 3 2" xfId="9386" xr:uid="{02BAA0CF-426E-46EA-AD27-500C877321FD}"/>
    <cellStyle name="Normal 9 8 3 2 2 4" xfId="8367" xr:uid="{2D473EC0-0487-4ED4-8964-2BF860C0CA4F}"/>
    <cellStyle name="Normal 9 8 3 2 2 5" xfId="6262" xr:uid="{B68140BF-AFD8-4D9B-A619-01DB1CFC37E8}"/>
    <cellStyle name="Normal 9 8 3 2 2 6" xfId="3128" xr:uid="{F7E93EFE-01D4-4211-BFF7-2B0026A782C6}"/>
    <cellStyle name="Normal 9 8 3 2 2 7" xfId="2102" xr:uid="{0776DE26-3412-498D-A734-F7BB7F8DF8CD}"/>
    <cellStyle name="Normal 9 8 3 2 3" xfId="5266" xr:uid="{F4A9E583-B11B-4408-9F99-55AA889CF09B}"/>
    <cellStyle name="Normal 9 8 3 2 3 2" xfId="10495" xr:uid="{6C5AEA79-9134-4578-9522-04D8C538C582}"/>
    <cellStyle name="Normal 9 8 3 2 3 3" xfId="7371" xr:uid="{232A0C3E-B2A7-465A-8FD8-9E1F501D180A}"/>
    <cellStyle name="Normal 9 8 3 2 4" xfId="5164" xr:uid="{871CFD89-B477-460B-8502-5E559025DE42}"/>
    <cellStyle name="Normal 9 8 3 2 4 2" xfId="10393" xr:uid="{067C184C-C010-4D35-B209-42B966C0338B}"/>
    <cellStyle name="Normal 9 8 3 2 4 3" xfId="7269" xr:uid="{703FEDA8-0DC7-401D-ABEA-FE2BA6632D96}"/>
    <cellStyle name="Normal 9 8 3 2 5" xfId="3666" xr:uid="{098B1B5B-CB41-4112-93A8-C2A262ABE71C}"/>
    <cellStyle name="Normal 9 8 3 2 5 2" xfId="8905" xr:uid="{7D642677-4E87-4000-A9E3-DF16A8763073}"/>
    <cellStyle name="Normal 9 8 3 2 6" xfId="7886" xr:uid="{66C5375A-09FF-4A7A-ACA1-7B1DB4E9DDCF}"/>
    <cellStyle name="Normal 9 8 3 2 7" xfId="5781" xr:uid="{0AB49A86-F4F6-4A19-B7DC-C9033956EC07}"/>
    <cellStyle name="Normal 9 8 3 2 8" xfId="2647" xr:uid="{EE7F055D-6023-4732-A189-2C91D32406AE}"/>
    <cellStyle name="Normal 9 8 3 2 9" xfId="1621" xr:uid="{B20F07C0-A485-4806-8C90-F107984EFA56}"/>
    <cellStyle name="Normal 9 8 3 3" xfId="833" xr:uid="{DA4D7A03-59E4-4C8E-B362-7EE5C4EC50E5}"/>
    <cellStyle name="Normal 9 8 3 3 2" xfId="5301" xr:uid="{44F86D20-7031-485C-A139-7B0B6AF27225}"/>
    <cellStyle name="Normal 9 8 3 3 2 2" xfId="10530" xr:uid="{B391C72F-AD12-4ED2-87CF-1BEDE073C70A}"/>
    <cellStyle name="Normal 9 8 3 3 2 3" xfId="7406" xr:uid="{ABEA6696-313F-4236-BB44-84E69A664836}"/>
    <cellStyle name="Normal 9 8 3 3 3" xfId="3905" xr:uid="{A62964A0-553A-4B40-BE36-6BF37D483AEE}"/>
    <cellStyle name="Normal 9 8 3 3 3 2" xfId="9144" xr:uid="{C68BA76C-F176-4ADD-BD95-15DC1C265CC6}"/>
    <cellStyle name="Normal 9 8 3 3 4" xfId="8125" xr:uid="{68CE3957-4810-47FA-835F-A852B628D856}"/>
    <cellStyle name="Normal 9 8 3 3 5" xfId="6020" xr:uid="{20EEE5FF-9D9D-4ACB-8906-D115025D9028}"/>
    <cellStyle name="Normal 9 8 3 3 6" xfId="2886" xr:uid="{02ABB723-310C-4770-BBB1-069D0A9C03A2}"/>
    <cellStyle name="Normal 9 8 3 3 7" xfId="1860" xr:uid="{0B6D2834-EB4D-4739-B6E5-1A4A19AAE61E}"/>
    <cellStyle name="Normal 9 8 3 4" xfId="5214" xr:uid="{07B8574F-8AFA-4AB3-8FE5-B0245EB703A1}"/>
    <cellStyle name="Normal 9 8 3 4 2" xfId="10443" xr:uid="{99423FA3-ED8A-480A-A18F-DF106E2C46C8}"/>
    <cellStyle name="Normal 9 8 3 4 3" xfId="7319" xr:uid="{FE2EF795-0864-452C-8517-3FBE0CB8E361}"/>
    <cellStyle name="Normal 9 8 3 5" xfId="5166" xr:uid="{A6877BF8-9CD4-472F-A4FB-1FB27CBE8B51}"/>
    <cellStyle name="Normal 9 8 3 5 2" xfId="10395" xr:uid="{A5436849-AD78-4705-A751-142FE3FD7BF2}"/>
    <cellStyle name="Normal 9 8 3 5 3" xfId="7271" xr:uid="{67281E7D-6782-4625-8185-0D90573C049F}"/>
    <cellStyle name="Normal 9 8 3 6" xfId="3424" xr:uid="{632BFDE9-CDB7-4691-8244-607ECCE89449}"/>
    <cellStyle name="Normal 9 8 3 6 2" xfId="8663" xr:uid="{EB15E346-E790-4019-8BFE-45BBEB5B32E4}"/>
    <cellStyle name="Normal 9 8 3 7" xfId="7644" xr:uid="{55C3DAEE-7774-4EEF-B877-C24609C3E6B3}"/>
    <cellStyle name="Normal 9 8 3 8" xfId="5539" xr:uid="{C2C4B9A8-E969-40F1-8629-6E4A3603AE55}"/>
    <cellStyle name="Normal 9 8 3 9" xfId="10653" xr:uid="{91911C21-60AC-4358-88A0-0D4ABB95CA29}"/>
    <cellStyle name="Normal 9 8 4" xfId="390" xr:uid="{DAA33846-2F9E-43C8-AE86-2E68E73D10CD}"/>
    <cellStyle name="Normal 9 8 4 10" xfId="2446" xr:uid="{37D51DCD-867F-483F-909D-07850926A448}"/>
    <cellStyle name="Normal 9 8 4 11" xfId="1420" xr:uid="{31537C15-1EF7-4808-9C68-06F149E611DD}"/>
    <cellStyle name="Normal 9 8 4 2" xfId="633" xr:uid="{FAA20726-86D0-4DBD-A8B3-896804E838B0}"/>
    <cellStyle name="Normal 9 8 4 2 2" xfId="1116" xr:uid="{CDDECDC2-7910-428A-9B2A-5777BB1860F8}"/>
    <cellStyle name="Normal 9 8 4 2 2 2" xfId="5341" xr:uid="{72E39C20-B549-4F9F-897A-72450A1571CE}"/>
    <cellStyle name="Normal 9 8 4 2 2 2 2" xfId="10570" xr:uid="{ADD10D06-1AE7-4F28-8D5B-C4BE0037D563}"/>
    <cellStyle name="Normal 9 8 4 2 2 2 3" xfId="7446" xr:uid="{66DDF255-7D71-47FF-95BE-60C62ABE518D}"/>
    <cellStyle name="Normal 9 8 4 2 2 3" xfId="4188" xr:uid="{53FFF1F5-E6C2-4A39-9A40-72F149C84705}"/>
    <cellStyle name="Normal 9 8 4 2 2 3 2" xfId="9427" xr:uid="{E2999A60-1476-4241-A2A4-2F1C624EC998}"/>
    <cellStyle name="Normal 9 8 4 2 2 4" xfId="8408" xr:uid="{E1A5CF42-DE9F-410C-8504-5CD49A3B9E83}"/>
    <cellStyle name="Normal 9 8 4 2 2 5" xfId="6303" xr:uid="{1093DF62-DEB4-4B90-BDC9-D7B9619920B1}"/>
    <cellStyle name="Normal 9 8 4 2 2 6" xfId="3169" xr:uid="{C65EBDC1-1CD0-4037-AF6F-41D9D6ED7299}"/>
    <cellStyle name="Normal 9 8 4 2 2 7" xfId="2143" xr:uid="{186AE553-B12E-439B-A4E3-EECB4C35B38E}"/>
    <cellStyle name="Normal 9 8 4 2 3" xfId="5271" xr:uid="{05FEDF35-F4DD-469D-B48C-5C9616A50C07}"/>
    <cellStyle name="Normal 9 8 4 2 3 2" xfId="10500" xr:uid="{F3146CE8-05FF-4638-A108-4D75E3FF92F9}"/>
    <cellStyle name="Normal 9 8 4 2 3 3" xfId="7376" xr:uid="{9085B4B6-D100-4F0B-823F-747BB63B0503}"/>
    <cellStyle name="Normal 9 8 4 2 4" xfId="5213" xr:uid="{FDF1DB05-196A-4DBE-833C-39379E1A234E}"/>
    <cellStyle name="Normal 9 8 4 2 4 2" xfId="10442" xr:uid="{42D73D35-2B45-4EFC-9E56-BF1E8D92AB21}"/>
    <cellStyle name="Normal 9 8 4 2 4 3" xfId="7318" xr:uid="{2564A71A-F9C3-4880-A47D-BD1F6677E404}"/>
    <cellStyle name="Normal 9 8 4 2 5" xfId="3707" xr:uid="{D197BC74-9D19-4D88-BFD1-468FCB593DF0}"/>
    <cellStyle name="Normal 9 8 4 2 5 2" xfId="8946" xr:uid="{9427A162-0783-4DCB-BAD5-48A3482310C4}"/>
    <cellStyle name="Normal 9 8 4 2 6" xfId="7927" xr:uid="{84C9E744-EAFF-4937-8C9F-AA586412904D}"/>
    <cellStyle name="Normal 9 8 4 2 7" xfId="5822" xr:uid="{F9316342-EDB0-4246-9713-FAD2CE75A456}"/>
    <cellStyle name="Normal 9 8 4 2 8" xfId="2688" xr:uid="{EF620BD4-B190-4617-B6F8-667F6A14B2C8}"/>
    <cellStyle name="Normal 9 8 4 2 9" xfId="1662" xr:uid="{D83977C6-D272-451C-B0DE-716A16596FAC}"/>
    <cellStyle name="Normal 9 8 4 3" xfId="874" xr:uid="{3CB6E787-CD30-44B0-9CE7-B59135456077}"/>
    <cellStyle name="Normal 9 8 4 3 2" xfId="5306" xr:uid="{9BB6B078-8A2E-4083-B0D5-F93F04611519}"/>
    <cellStyle name="Normal 9 8 4 3 2 2" xfId="10535" xr:uid="{06E7828C-0AB8-4ECE-9142-F97DBAFD0095}"/>
    <cellStyle name="Normal 9 8 4 3 2 3" xfId="7411" xr:uid="{053D05FF-D8FF-4D7A-A7E0-A4B914C3F223}"/>
    <cellStyle name="Normal 9 8 4 3 3" xfId="3946" xr:uid="{6C8C84AA-BDA5-43B4-AD91-94C59F1703D6}"/>
    <cellStyle name="Normal 9 8 4 3 3 2" xfId="9185" xr:uid="{FE7DD016-B5DF-41C7-A333-071A9356AED1}"/>
    <cellStyle name="Normal 9 8 4 3 4" xfId="8166" xr:uid="{B085F3C8-1AE8-4375-B6E0-52C51492A920}"/>
    <cellStyle name="Normal 9 8 4 3 5" xfId="6061" xr:uid="{AF291860-24DF-4DC9-9DB6-5B04AF4BFC98}"/>
    <cellStyle name="Normal 9 8 4 3 6" xfId="2927" xr:uid="{CD114367-A2A7-46A1-BF3A-12D9BE5429F5}"/>
    <cellStyle name="Normal 9 8 4 3 7" xfId="1901" xr:uid="{A0E7CE88-39CF-4326-B048-DE89249AB8A7}"/>
    <cellStyle name="Normal 9 8 4 4" xfId="5224" xr:uid="{E087DFD4-BBB6-40B7-B9FC-E997A724C62F}"/>
    <cellStyle name="Normal 9 8 4 4 2" xfId="10453" xr:uid="{8DA6DDAC-BD0B-4976-A26C-9F3A22C9DB3F}"/>
    <cellStyle name="Normal 9 8 4 4 3" xfId="7329" xr:uid="{D5F8DA4C-B7F0-4E34-84F1-CF3BBB287C92}"/>
    <cellStyle name="Normal 9 8 4 5" xfId="5140" xr:uid="{1AD96A20-8C7D-4422-AA30-179D7322C276}"/>
    <cellStyle name="Normal 9 8 4 5 2" xfId="10369" xr:uid="{DA1C28E5-3B1C-479A-A185-F75EAF5F9C0B}"/>
    <cellStyle name="Normal 9 8 4 5 3" xfId="7245" xr:uid="{F39D652A-F182-45F3-A2B8-73EFE34D7D83}"/>
    <cellStyle name="Normal 9 8 4 6" xfId="3465" xr:uid="{239ADCAB-C7B8-4F18-81E2-BEDD0E4F13C4}"/>
    <cellStyle name="Normal 9 8 4 6 2" xfId="8704" xr:uid="{FD2641EF-9A58-4452-A986-CD56108091F6}"/>
    <cellStyle name="Normal 9 8 4 7" xfId="7685" xr:uid="{8204EA27-7971-42CD-8489-EBA60FA7E617}"/>
    <cellStyle name="Normal 9 8 4 8" xfId="5580" xr:uid="{7D4FF905-DE79-4D5C-A9C8-79A8A9C926A3}"/>
    <cellStyle name="Normal 9 8 4 9" xfId="10694" xr:uid="{7314D960-74E5-4C7A-AFC9-DD84AF3EA4F4}"/>
    <cellStyle name="Normal 9 8 5" xfId="431" xr:uid="{ED19BD3E-FB2C-4840-810C-FE6CD21BEC20}"/>
    <cellStyle name="Normal 9 8 5 10" xfId="2487" xr:uid="{28D78ED9-7360-4439-B6A9-B702BF2A0AB5}"/>
    <cellStyle name="Normal 9 8 5 11" xfId="1461" xr:uid="{1AC21833-9F78-4390-B15F-72032951DE37}"/>
    <cellStyle name="Normal 9 8 5 2" xfId="674" xr:uid="{A8987E59-9976-4820-954E-4ECD15314604}"/>
    <cellStyle name="Normal 9 8 5 2 2" xfId="1157" xr:uid="{734671F2-2ED5-4177-9707-82A042796161}"/>
    <cellStyle name="Normal 9 8 5 2 2 2" xfId="5346" xr:uid="{A7D397B9-B913-404C-AA28-4CBCAE7FD4E7}"/>
    <cellStyle name="Normal 9 8 5 2 2 2 2" xfId="10575" xr:uid="{BB49F1FA-2A3A-47FA-9B64-C14DAFF67503}"/>
    <cellStyle name="Normal 9 8 5 2 2 2 3" xfId="7451" xr:uid="{CB69B4AA-4AFA-4693-A9B9-3EE56D4A2368}"/>
    <cellStyle name="Normal 9 8 5 2 2 3" xfId="4229" xr:uid="{5D93A6B6-EA71-4EB0-AA44-1D27CE3B1770}"/>
    <cellStyle name="Normal 9 8 5 2 2 3 2" xfId="9468" xr:uid="{31DCC751-F65F-42A4-B5FE-7E039636D4F8}"/>
    <cellStyle name="Normal 9 8 5 2 2 4" xfId="8449" xr:uid="{C228C5E4-9DEF-4FC2-9FDA-48D0B49E52B4}"/>
    <cellStyle name="Normal 9 8 5 2 2 5" xfId="6344" xr:uid="{6AD02524-CBE5-4EF3-B0D8-6590607FBF4A}"/>
    <cellStyle name="Normal 9 8 5 2 2 6" xfId="3210" xr:uid="{F0BB5A60-9106-484D-B3B6-8BC9D34C743E}"/>
    <cellStyle name="Normal 9 8 5 2 2 7" xfId="2184" xr:uid="{4904857B-1D63-48DC-961B-1D89E0BD08BA}"/>
    <cellStyle name="Normal 9 8 5 2 3" xfId="5276" xr:uid="{BF6B7825-516E-437E-BC11-7940C50AF774}"/>
    <cellStyle name="Normal 9 8 5 2 3 2" xfId="10505" xr:uid="{B5DFE035-7D02-4CCA-A942-B4D45426517F}"/>
    <cellStyle name="Normal 9 8 5 2 3 3" xfId="7381" xr:uid="{13D0E412-88DE-469F-B3EF-263C7BDB2E39}"/>
    <cellStyle name="Normal 9 8 5 2 4" xfId="5181" xr:uid="{3BDA9671-7F3D-428B-9146-3A8A26074FBC}"/>
    <cellStyle name="Normal 9 8 5 2 4 2" xfId="10410" xr:uid="{B23D192E-5984-49DB-82F0-54801D02321E}"/>
    <cellStyle name="Normal 9 8 5 2 4 3" xfId="7286" xr:uid="{114E8120-5963-44D4-8461-DCB56C2FCECB}"/>
    <cellStyle name="Normal 9 8 5 2 5" xfId="3748" xr:uid="{57584C36-0AB8-4BC5-A4BA-5A1CD1DE83E4}"/>
    <cellStyle name="Normal 9 8 5 2 5 2" xfId="8987" xr:uid="{2D8E9552-ED89-4B38-8D31-01F1AC2AC195}"/>
    <cellStyle name="Normal 9 8 5 2 6" xfId="7968" xr:uid="{50375957-209B-4FD9-80FB-EF071ACC87DC}"/>
    <cellStyle name="Normal 9 8 5 2 7" xfId="5863" xr:uid="{B8639BC0-FC74-4DC2-8FF0-8390221995CF}"/>
    <cellStyle name="Normal 9 8 5 2 8" xfId="2729" xr:uid="{31755DB5-BBDF-4B02-8012-7681BD19E3A2}"/>
    <cellStyle name="Normal 9 8 5 2 9" xfId="1703" xr:uid="{9F67A6D9-532B-4132-9220-A96292FA7B1B}"/>
    <cellStyle name="Normal 9 8 5 3" xfId="915" xr:uid="{EF96030F-BBAF-4B20-A19D-85CA00B12F24}"/>
    <cellStyle name="Normal 9 8 5 3 2" xfId="5311" xr:uid="{4297FCEE-DCBB-4C4F-8D08-465F67AEEC0E}"/>
    <cellStyle name="Normal 9 8 5 3 2 2" xfId="10540" xr:uid="{F5846D12-1D1A-4B2D-92E3-3FCBBB1389E9}"/>
    <cellStyle name="Normal 9 8 5 3 2 3" xfId="7416" xr:uid="{0BBB0AEE-B395-43C7-86AE-6C4863F972E9}"/>
    <cellStyle name="Normal 9 8 5 3 3" xfId="3987" xr:uid="{695E93AE-7443-4C9F-B81A-BEFF5B538215}"/>
    <cellStyle name="Normal 9 8 5 3 3 2" xfId="9226" xr:uid="{EFE48923-E98A-43C6-9AA5-23B639D9D67A}"/>
    <cellStyle name="Normal 9 8 5 3 4" xfId="8207" xr:uid="{F937454E-3E73-42EE-8AE1-98463460817C}"/>
    <cellStyle name="Normal 9 8 5 3 5" xfId="6102" xr:uid="{FA7EC24C-C0DB-46C2-A3F1-0F8426ACA48B}"/>
    <cellStyle name="Normal 9 8 5 3 6" xfId="2968" xr:uid="{A20B9B01-5911-44B8-8571-E8CD02EB535A}"/>
    <cellStyle name="Normal 9 8 5 3 7" xfId="1942" xr:uid="{A614AA97-07FF-43C9-938D-F780AB91FB66}"/>
    <cellStyle name="Normal 9 8 5 4" xfId="5191" xr:uid="{19A9B0E8-6603-469F-A582-0DB6F1095537}"/>
    <cellStyle name="Normal 9 8 5 4 2" xfId="10420" xr:uid="{1698BB46-68A4-4AEE-89F3-2F1E6F6AEEE0}"/>
    <cellStyle name="Normal 9 8 5 4 3" xfId="7296" xr:uid="{E5FF645E-5DD7-4D07-88EA-6AD094441105}"/>
    <cellStyle name="Normal 9 8 5 5" xfId="5197" xr:uid="{D26DA6F3-9836-4B66-A46A-B56B8A4625E6}"/>
    <cellStyle name="Normal 9 8 5 5 2" xfId="10426" xr:uid="{A1B9F76E-FC92-476F-90B2-31C690160278}"/>
    <cellStyle name="Normal 9 8 5 5 3" xfId="7302" xr:uid="{AF66C449-53C6-47D9-9411-38998DDEA06E}"/>
    <cellStyle name="Normal 9 8 5 6" xfId="3506" xr:uid="{395EF862-A487-4BEB-A409-0B682B1DB802}"/>
    <cellStyle name="Normal 9 8 5 6 2" xfId="8745" xr:uid="{D28FE4C3-27A3-4546-B32B-831D8EF5E648}"/>
    <cellStyle name="Normal 9 8 5 7" xfId="7726" xr:uid="{39480053-F186-49BD-B826-CB64D452223B}"/>
    <cellStyle name="Normal 9 8 5 8" xfId="5621" xr:uid="{0ABED63F-836F-499C-9FBD-CC4B852EA65C}"/>
    <cellStyle name="Normal 9 8 5 9" xfId="10735" xr:uid="{2A9BA81F-AF1C-4E4C-B87D-B17BE6A1816E}"/>
    <cellStyle name="Normal 9 8 6" xfId="289" xr:uid="{CDEFE8F2-0D73-4F91-8A09-9435C10DD541}"/>
    <cellStyle name="Normal 9 8 6 10" xfId="1321" xr:uid="{30C76E82-4A59-4C5F-82FA-16D4F2F8876A}"/>
    <cellStyle name="Normal 9 8 6 2" xfId="535" xr:uid="{9F901401-264E-4CA5-A558-6186A8658D3B}"/>
    <cellStyle name="Normal 9 8 6 2 2" xfId="1018" xr:uid="{D39B9BC2-8515-4F3D-832A-FA5701AFA444}"/>
    <cellStyle name="Normal 9 8 6 2 2 2" xfId="5327" xr:uid="{8809074C-C3BD-48ED-9087-F06BA60FE453}"/>
    <cellStyle name="Normal 9 8 6 2 2 2 2" xfId="10556" xr:uid="{C2C44D5A-156E-41A4-B6F5-8430E933CD37}"/>
    <cellStyle name="Normal 9 8 6 2 2 2 3" xfId="7432" xr:uid="{5170EE85-A9DA-405F-A6DE-8054A9EC4B17}"/>
    <cellStyle name="Normal 9 8 6 2 2 3" xfId="4090" xr:uid="{DFA78FF8-F57F-4ABF-BF5E-E43B08EB672A}"/>
    <cellStyle name="Normal 9 8 6 2 2 3 2" xfId="9329" xr:uid="{E98E6723-7D5C-45F7-8E49-21A598C6DDF6}"/>
    <cellStyle name="Normal 9 8 6 2 2 4" xfId="8310" xr:uid="{68067EE3-722D-4701-9B8B-974271EF2B9E}"/>
    <cellStyle name="Normal 9 8 6 2 2 5" xfId="6205" xr:uid="{0C23EDC0-0632-4C5B-8CCC-868643B078B5}"/>
    <cellStyle name="Normal 9 8 6 2 2 6" xfId="3071" xr:uid="{1A55750F-6A64-48E6-A0C3-E2BB38C3502F}"/>
    <cellStyle name="Normal 9 8 6 2 2 7" xfId="2045" xr:uid="{C5D08AF1-BB98-4381-ACDC-33D7DCF9D7D2}"/>
    <cellStyle name="Normal 9 8 6 2 3" xfId="5257" xr:uid="{7875DC86-1C7E-48C8-8912-3DB8AE0C07B0}"/>
    <cellStyle name="Normal 9 8 6 2 3 2" xfId="10486" xr:uid="{23E50917-CC7C-4626-BACD-A38921F5ABF0}"/>
    <cellStyle name="Normal 9 8 6 2 3 3" xfId="7362" xr:uid="{FD22B95E-1BD8-4F08-8F29-C9BDBFC37A3C}"/>
    <cellStyle name="Normal 9 8 6 2 4" xfId="5150" xr:uid="{BA93AEBA-5363-40A4-9949-6F5EB948B342}"/>
    <cellStyle name="Normal 9 8 6 2 4 2" xfId="10379" xr:uid="{9CCE6648-BABA-4A27-8077-4DC42300B36A}"/>
    <cellStyle name="Normal 9 8 6 2 4 3" xfId="7255" xr:uid="{65CBC15D-B842-402C-A5BF-D66C888EC056}"/>
    <cellStyle name="Normal 9 8 6 2 5" xfId="3609" xr:uid="{8846DF69-3FCE-4229-A7AF-61EE7EA4458C}"/>
    <cellStyle name="Normal 9 8 6 2 5 2" xfId="8848" xr:uid="{D6212FE9-BF39-4677-8B01-7340D85311BA}"/>
    <cellStyle name="Normal 9 8 6 2 6" xfId="7829" xr:uid="{46854EAA-9356-4D6D-9773-D42019CEF9BF}"/>
    <cellStyle name="Normal 9 8 6 2 7" xfId="5724" xr:uid="{62E91552-E9D9-4F3B-B5F5-E9E8E8AEB3FB}"/>
    <cellStyle name="Normal 9 8 6 2 8" xfId="2590" xr:uid="{815CCDB5-710D-4B23-B507-590BA097D411}"/>
    <cellStyle name="Normal 9 8 6 2 9" xfId="1564" xr:uid="{2813C246-A252-4503-B0A3-37B89F825DA9}"/>
    <cellStyle name="Normal 9 8 6 3" xfId="775" xr:uid="{D9DFC293-C40F-485E-8EBE-C73260D1F182}"/>
    <cellStyle name="Normal 9 8 6 3 2" xfId="5291" xr:uid="{7C6B12E2-CDB8-4AAD-8D61-448C7B2734FF}"/>
    <cellStyle name="Normal 9 8 6 3 2 2" xfId="10520" xr:uid="{5C16FC30-2314-402E-93CF-98F7B496840E}"/>
    <cellStyle name="Normal 9 8 6 3 2 3" xfId="7396" xr:uid="{CB8ACFB4-970F-40AE-9BCE-B5ED42129114}"/>
    <cellStyle name="Normal 9 8 6 3 3" xfId="3847" xr:uid="{A102DAA1-38F5-4577-A7FA-5675E45B66FF}"/>
    <cellStyle name="Normal 9 8 6 3 3 2" xfId="9086" xr:uid="{4222A034-0E02-4E5A-8100-20C971608BB9}"/>
    <cellStyle name="Normal 9 8 6 3 4" xfId="8067" xr:uid="{8AE9C836-0521-418A-A82C-AF8E67110B56}"/>
    <cellStyle name="Normal 9 8 6 3 5" xfId="5962" xr:uid="{58EA3953-B5A8-4CDB-A675-DA27A2096F25}"/>
    <cellStyle name="Normal 9 8 6 3 6" xfId="2828" xr:uid="{B795C3CB-9037-4E1D-A081-0AA65C5F1F26}"/>
    <cellStyle name="Normal 9 8 6 3 7" xfId="1802" xr:uid="{F7DF8390-30EF-460F-AF98-A972B3932112}"/>
    <cellStyle name="Normal 9 8 6 4" xfId="5222" xr:uid="{C86A6E7F-4F2E-4213-AEB7-380B89487A17}"/>
    <cellStyle name="Normal 9 8 6 4 2" xfId="10451" xr:uid="{24D12F73-7E29-484B-8B51-21584460C287}"/>
    <cellStyle name="Normal 9 8 6 4 3" xfId="7327" xr:uid="{ACD4A999-8415-419E-845C-89890803C490}"/>
    <cellStyle name="Normal 9 8 6 5" xfId="5208" xr:uid="{5882363B-FE32-4956-9004-182586C7466F}"/>
    <cellStyle name="Normal 9 8 6 5 2" xfId="10437" xr:uid="{AEFD1C43-B30C-4D1E-80A2-48FF3E01244A}"/>
    <cellStyle name="Normal 9 8 6 5 3" xfId="7313" xr:uid="{8E6435EE-CBDA-46CE-B745-C10B218A1923}"/>
    <cellStyle name="Normal 9 8 6 6" xfId="3366" xr:uid="{CCA60638-5FD1-4167-9DA2-E966EEC810E1}"/>
    <cellStyle name="Normal 9 8 6 6 2" xfId="8605" xr:uid="{0B0CEA65-3A9B-4B55-8ECB-C286F72F41ED}"/>
    <cellStyle name="Normal 9 8 6 7" xfId="7586" xr:uid="{BD87C2EF-E962-4993-9E5F-15D93C84BAE6}"/>
    <cellStyle name="Normal 9 8 6 8" xfId="5481" xr:uid="{BAEC7285-CC36-4CFB-AD08-79D2B4706DB2}"/>
    <cellStyle name="Normal 9 8 6 9" xfId="2347" xr:uid="{B7436035-DF94-4079-BA0E-37607B7E09CD}"/>
    <cellStyle name="Normal 9 8 7" xfId="479" xr:uid="{5816A56E-144D-4FA1-9BE4-F646F739DCE9}"/>
    <cellStyle name="Normal 9 8 7 2" xfId="962" xr:uid="{ED849E66-F20F-43BF-A098-A564DA52ADA0}"/>
    <cellStyle name="Normal 9 8 7 2 2" xfId="5317" xr:uid="{A08503AB-CCED-4DC9-B1DB-EA7213331B80}"/>
    <cellStyle name="Normal 9 8 7 2 2 2" xfId="10546" xr:uid="{1D9D44D2-1A5E-4E48-A06B-1DFA175B2576}"/>
    <cellStyle name="Normal 9 8 7 2 2 3" xfId="7422" xr:uid="{376CDE09-F314-4E20-B7C9-1F3B5E7BCD0F}"/>
    <cellStyle name="Normal 9 8 7 2 3" xfId="4034" xr:uid="{2086D876-585C-46DD-9613-2CCB0953DF01}"/>
    <cellStyle name="Normal 9 8 7 2 3 2" xfId="9273" xr:uid="{215C5FB9-58C7-4BED-9921-696A912A29FA}"/>
    <cellStyle name="Normal 9 8 7 2 4" xfId="8254" xr:uid="{C9061256-5A0E-4687-85FE-D316A1F7F844}"/>
    <cellStyle name="Normal 9 8 7 2 5" xfId="6149" xr:uid="{13A141F7-0AF5-409E-A0EB-861B77C3A828}"/>
    <cellStyle name="Normal 9 8 7 2 6" xfId="3015" xr:uid="{EEB73846-B219-42E5-845C-9D4DF136626D}"/>
    <cellStyle name="Normal 9 8 7 2 7" xfId="1989" xr:uid="{F3BF20DB-F4B9-4281-887B-AB14597DD23C}"/>
    <cellStyle name="Normal 9 8 7 3" xfId="5157" xr:uid="{4FF4A944-D4C8-410C-9D45-D377CD232619}"/>
    <cellStyle name="Normal 9 8 7 3 2" xfId="10386" xr:uid="{53F0B0BF-AA43-41E3-B23F-E6885ED9D3AC}"/>
    <cellStyle name="Normal 9 8 7 3 3" xfId="7262" xr:uid="{F734E116-58AC-422B-909C-5CDE085B81E4}"/>
    <cellStyle name="Normal 9 8 7 4" xfId="5221" xr:uid="{E520DBA4-9991-4B4C-872E-7569AFE2819B}"/>
    <cellStyle name="Normal 9 8 7 4 2" xfId="10450" xr:uid="{BA6D6121-4CB3-431B-BD0C-CA441765EE3D}"/>
    <cellStyle name="Normal 9 8 7 4 3" xfId="7326" xr:uid="{BC3E91AF-1545-4641-9D15-2D1B862A550D}"/>
    <cellStyle name="Normal 9 8 7 5" xfId="3553" xr:uid="{039B323F-3DC7-4776-82A6-53DFF9D80056}"/>
    <cellStyle name="Normal 9 8 7 5 2" xfId="8792" xr:uid="{C38DD549-9499-486C-A275-F8DCF5444E52}"/>
    <cellStyle name="Normal 9 8 7 6" xfId="7773" xr:uid="{E3FF2528-09FA-4227-86EE-C62B053B9083}"/>
    <cellStyle name="Normal 9 8 7 7" xfId="5668" xr:uid="{7CF90986-6CDB-4041-B7F4-D5C525997239}"/>
    <cellStyle name="Normal 9 8 7 8" xfId="2534" xr:uid="{3630CABB-3F6A-4D6A-8F39-D215B9893A42}"/>
    <cellStyle name="Normal 9 8 7 9" xfId="1508" xr:uid="{B156E6CF-3C13-405F-AE8F-09F27EA17A50}"/>
    <cellStyle name="Normal 9 8 8" xfId="231" xr:uid="{3A1A6646-F855-4F97-B32A-269D8AEC7FA1}"/>
    <cellStyle name="Normal 9 8 8 2" xfId="5156" xr:uid="{A3587775-9539-43C6-84E7-EFB67B39FAA2}"/>
    <cellStyle name="Normal 9 8 8 2 2" xfId="10385" xr:uid="{482BEFCF-D1D5-4394-93B3-A510FE9FF813}"/>
    <cellStyle name="Normal 9 8 8 2 3" xfId="7261" xr:uid="{F8B0CC02-4895-4126-AF6C-878D9B52861E}"/>
    <cellStyle name="Normal 9 8 8 3" xfId="3308" xr:uid="{8B0E5C8D-B163-440E-9F23-5935182ED19E}"/>
    <cellStyle name="Normal 9 8 8 3 2" xfId="8547" xr:uid="{A7C2E0E6-B5FB-4CDC-8FA2-18AFF9D98AF4}"/>
    <cellStyle name="Normal 9 8 8 4" xfId="7528" xr:uid="{37BE8DEE-7722-41C3-B148-A29CC55D5658}"/>
    <cellStyle name="Normal 9 8 8 5" xfId="5423" xr:uid="{03A240E4-367B-43CD-9A72-6F01ABD50390}"/>
    <cellStyle name="Normal 9 8 8 6" xfId="2289" xr:uid="{428A7480-2670-48FC-B539-59E3C12579CD}"/>
    <cellStyle name="Normal 9 8 8 7" xfId="1263" xr:uid="{1F67AA7E-9233-4323-936C-744C57FEBEF1}"/>
    <cellStyle name="Normal 9 8 9" xfId="717" xr:uid="{7E6CEBF5-9278-4CD5-A518-A6DBF0063A7E}"/>
    <cellStyle name="Normal 9 8 9 2" xfId="5281" xr:uid="{BC953F9D-1A96-4980-9516-BD2D7106C0E6}"/>
    <cellStyle name="Normal 9 8 9 2 2" xfId="10510" xr:uid="{A26AD049-8380-489A-9BF9-1F0E168A4B96}"/>
    <cellStyle name="Normal 9 8 9 2 3" xfId="7386" xr:uid="{69E12724-8352-43D3-830B-C7752B42246A}"/>
    <cellStyle name="Normal 9 8 9 3" xfId="3789" xr:uid="{B98D824D-41EA-4B27-B875-0EF71731FACA}"/>
    <cellStyle name="Normal 9 8 9 3 2" xfId="9028" xr:uid="{054B939E-38FD-4912-B729-4CA4276872B2}"/>
    <cellStyle name="Normal 9 8 9 4" xfId="8009" xr:uid="{671163B5-FEBE-4B0B-97F2-979DE05EAA5F}"/>
    <cellStyle name="Normal 9 8 9 5" xfId="5904" xr:uid="{BC2907DA-54A5-48BA-BFBF-2A5A5E9B4A34}"/>
    <cellStyle name="Normal 9 8 9 6" xfId="2770" xr:uid="{DE6DC047-7229-49A4-BF2E-E9419A0D1EA7}"/>
    <cellStyle name="Normal 9 8 9 7" xfId="1744" xr:uid="{47440D55-7D66-4FDA-8B66-438FAE251832}"/>
    <cellStyle name="Normal 9 9" xfId="168" xr:uid="{C39279BA-A58E-465A-9AC5-450C9E6BAEC2}"/>
    <cellStyle name="Normal 9 9 10" xfId="5241" xr:uid="{F48E0C80-050C-42BE-9578-272D0847E82D}"/>
    <cellStyle name="Normal 9 9 10 2" xfId="10470" xr:uid="{8CF959FD-C630-4121-A38E-60837246241D}"/>
    <cellStyle name="Normal 9 9 10 3" xfId="7346" xr:uid="{0B921929-A87B-46BB-8388-607F10B0D602}"/>
    <cellStyle name="Normal 9 9 11" xfId="5172" xr:uid="{580B9959-AB02-498A-A65E-087736CBF96D}"/>
    <cellStyle name="Normal 9 9 11 2" xfId="10401" xr:uid="{71FB8891-E929-44CC-ACFF-FB19AE598D3C}"/>
    <cellStyle name="Normal 9 9 11 3" xfId="7277" xr:uid="{9716D344-6FE5-41A0-9BE9-D038CF4C124D}"/>
    <cellStyle name="Normal 9 9 12" xfId="3252" xr:uid="{AB40E548-88FF-46FC-99F0-9B61E8B56E42}"/>
    <cellStyle name="Normal 9 9 12 2" xfId="8491" xr:uid="{A13B4865-AACE-46D9-B8A4-134185C1DE87}"/>
    <cellStyle name="Normal 9 9 13" xfId="7472" xr:uid="{F742E8B7-1F94-4561-A9CB-73569E94423E}"/>
    <cellStyle name="Normal 9 9 14" xfId="5367" xr:uid="{4B6D22BE-CD35-4B94-8078-DF0A511F568A}"/>
    <cellStyle name="Normal 9 9 15" xfId="10596" xr:uid="{1887F3F7-2A4F-4428-963C-BEA075157F97}"/>
    <cellStyle name="Normal 9 9 16" xfId="10777" xr:uid="{42B23B27-56EA-44F0-9B08-35A762F95013}"/>
    <cellStyle name="Normal 9 9 17" xfId="2233" xr:uid="{52CE9612-9347-4C81-8826-651A268E34CC}"/>
    <cellStyle name="Normal 9 9 18" xfId="1207" xr:uid="{3BA694FF-4AC6-4CFD-B00C-42C295751FF8}"/>
    <cellStyle name="Normal 9 9 2" xfId="212" xr:uid="{BD2193B6-64ED-4AB4-B15F-AEA31A846A6B}"/>
    <cellStyle name="Normal 9 9 2 10" xfId="5405" xr:uid="{367492F8-F77F-40EB-9838-184E7E0264AA}"/>
    <cellStyle name="Normal 9 9 2 11" xfId="10634" xr:uid="{D5E9355A-C608-4429-A359-AF93066D1B49}"/>
    <cellStyle name="Normal 9 9 2 12" xfId="2271" xr:uid="{E01ED1FC-33BA-4CB4-8FCD-867EF207002A}"/>
    <cellStyle name="Normal 9 9 2 13" xfId="1245" xr:uid="{17B6F415-8045-4198-BCF4-C322D4CF7B52}"/>
    <cellStyle name="Normal 9 9 2 2" xfId="328" xr:uid="{81076F27-ED5C-4895-A989-17E459CFEC60}"/>
    <cellStyle name="Normal 9 9 2 2 10" xfId="1360" xr:uid="{8381B745-9085-4F7C-8B06-5F367C1F2AFA}"/>
    <cellStyle name="Normal 9 9 2 2 2" xfId="573" xr:uid="{B7ECA5FC-847A-4B98-9F65-0F0290407FAD}"/>
    <cellStyle name="Normal 9 9 2 2 2 2" xfId="1056" xr:uid="{82E61D05-8960-4FF9-A983-B6697359CD80}"/>
    <cellStyle name="Normal 9 9 2 2 2 2 2" xfId="5333" xr:uid="{7FFA54AA-3354-442E-A3C2-296505C83182}"/>
    <cellStyle name="Normal 9 9 2 2 2 2 2 2" xfId="10562" xr:uid="{E97E017E-8E10-4251-8FDA-070CF79BE8F5}"/>
    <cellStyle name="Normal 9 9 2 2 2 2 2 3" xfId="7438" xr:uid="{01B426B1-8873-4689-97B6-6D413A671A31}"/>
    <cellStyle name="Normal 9 9 2 2 2 2 3" xfId="4128" xr:uid="{FE2BA8B8-D2E1-4B9B-9A1A-4BC158D422C8}"/>
    <cellStyle name="Normal 9 9 2 2 2 2 3 2" xfId="9367" xr:uid="{37173A67-D169-45A7-909F-0895AC38E0A6}"/>
    <cellStyle name="Normal 9 9 2 2 2 2 4" xfId="8348" xr:uid="{387DD5B3-2ABE-453B-85AC-534F67964B2C}"/>
    <cellStyle name="Normal 9 9 2 2 2 2 5" xfId="6243" xr:uid="{C77D857A-F7D0-48DB-AAE3-254933C3F3E0}"/>
    <cellStyle name="Normal 9 9 2 2 2 2 6" xfId="3109" xr:uid="{327DF204-2FC8-42D8-B506-FB2FB5F65DB0}"/>
    <cellStyle name="Normal 9 9 2 2 2 2 7" xfId="2083" xr:uid="{90AA8519-28C7-4D08-89B3-6BA8337C2619}"/>
    <cellStyle name="Normal 9 9 2 2 2 3" xfId="5263" xr:uid="{09E49792-239F-4FCF-A8B8-557C8F6152FF}"/>
    <cellStyle name="Normal 9 9 2 2 2 3 2" xfId="10492" xr:uid="{907DC8A3-819A-4B48-B9AE-77CF805D0351}"/>
    <cellStyle name="Normal 9 9 2 2 2 3 3" xfId="7368" xr:uid="{E8063E37-017E-42FF-9707-99F2CE1BF54B}"/>
    <cellStyle name="Normal 9 9 2 2 2 4" xfId="5198" xr:uid="{757AE411-6508-4EC6-B162-8362E090CEBB}"/>
    <cellStyle name="Normal 9 9 2 2 2 4 2" xfId="10427" xr:uid="{945BAFC4-2AC0-40D3-BCAD-2865CFC14720}"/>
    <cellStyle name="Normal 9 9 2 2 2 4 3" xfId="7303" xr:uid="{C9F000F0-6847-4165-97A2-BE32C15DFFED}"/>
    <cellStyle name="Normal 9 9 2 2 2 5" xfId="3647" xr:uid="{20572DA4-FA8D-4C95-A022-BF808031D7E7}"/>
    <cellStyle name="Normal 9 9 2 2 2 5 2" xfId="8886" xr:uid="{94D9CC1C-537B-42D8-AC66-684B4D5CD4D7}"/>
    <cellStyle name="Normal 9 9 2 2 2 6" xfId="7867" xr:uid="{9841D2CC-17E6-4DA1-B77E-270296BE7D46}"/>
    <cellStyle name="Normal 9 9 2 2 2 7" xfId="5762" xr:uid="{AE5D1CB8-18DF-4262-B03E-13E08CCA4AD7}"/>
    <cellStyle name="Normal 9 9 2 2 2 8" xfId="2628" xr:uid="{CF4B8C01-F68D-4D66-9724-6B2C3EA47801}"/>
    <cellStyle name="Normal 9 9 2 2 2 9" xfId="1602" xr:uid="{92DFD522-CEA1-4848-A1B5-C168FB17C13F}"/>
    <cellStyle name="Normal 9 9 2 2 3" xfId="814" xr:uid="{FC301B12-CBF4-4DBD-BD9C-8A2DDF64BB77}"/>
    <cellStyle name="Normal 9 9 2 2 3 2" xfId="5298" xr:uid="{42A61A88-0C47-4BCE-8EDF-FFCEA319910A}"/>
    <cellStyle name="Normal 9 9 2 2 3 2 2" xfId="10527" xr:uid="{309A7F31-0219-4FB5-9A6E-F4C89FE73169}"/>
    <cellStyle name="Normal 9 9 2 2 3 2 3" xfId="7403" xr:uid="{EA733054-3F35-4355-9BBB-ABC352AA4A0C}"/>
    <cellStyle name="Normal 9 9 2 2 3 3" xfId="3886" xr:uid="{21AF7230-BDE7-400D-A1E9-8121CBC9543C}"/>
    <cellStyle name="Normal 9 9 2 2 3 3 2" xfId="9125" xr:uid="{D008DAE7-92EB-43A3-8E4E-73AA041E2AD2}"/>
    <cellStyle name="Normal 9 9 2 2 3 4" xfId="8106" xr:uid="{20CE09FE-9EE8-4B1A-B212-416655B3B3EE}"/>
    <cellStyle name="Normal 9 9 2 2 3 5" xfId="6001" xr:uid="{D5F484FE-1122-4FE5-8D10-4369CDBA6101}"/>
    <cellStyle name="Normal 9 9 2 2 3 6" xfId="2867" xr:uid="{D2218E65-A5F9-4C2A-A9E5-9938115C0BCC}"/>
    <cellStyle name="Normal 9 9 2 2 3 7" xfId="1841" xr:uid="{E2914FE7-E14A-455F-8B86-614A53448F59}"/>
    <cellStyle name="Normal 9 9 2 2 4" xfId="4264" xr:uid="{8CDB6482-7B88-4CC1-927F-2750F89EA68F}"/>
    <cellStyle name="Normal 9 9 2 2 4 2" xfId="9504" xr:uid="{77EE2903-BEB4-4C70-AC67-C1F6B293454F}"/>
    <cellStyle name="Normal 9 9 2 2 4 3" xfId="6380" xr:uid="{CC7F9FDC-2068-4137-A979-803BB4D2561A}"/>
    <cellStyle name="Normal 9 9 2 2 5" xfId="5173" xr:uid="{3EAFC7D7-1855-438E-BF6E-49EFA32D0F07}"/>
    <cellStyle name="Normal 9 9 2 2 5 2" xfId="10402" xr:uid="{6AFEE19D-A9C1-44C4-BA92-937847732A2F}"/>
    <cellStyle name="Normal 9 9 2 2 5 3" xfId="7278" xr:uid="{A58A154B-A033-4B59-BF41-9825F24AE581}"/>
    <cellStyle name="Normal 9 9 2 2 6" xfId="3405" xr:uid="{44845855-4DF7-4B44-A811-B44C8397816C}"/>
    <cellStyle name="Normal 9 9 2 2 6 2" xfId="8644" xr:uid="{48BF511E-5CC2-4191-A7AC-76978B3D6320}"/>
    <cellStyle name="Normal 9 9 2 2 7" xfId="7625" xr:uid="{92A1C5AD-83ED-40DB-B9E8-9F9AE3E8AB4A}"/>
    <cellStyle name="Normal 9 9 2 2 8" xfId="5520" xr:uid="{7F5255C0-6FDC-4FB0-89E6-59BC44F69C7C}"/>
    <cellStyle name="Normal 9 9 2 2 9" xfId="2386" xr:uid="{79A175B0-958A-4B82-B4BA-CF97CB60A6CC}"/>
    <cellStyle name="Normal 9 9 2 3" xfId="516" xr:uid="{9CFBE797-6F13-484C-93F7-2115EA737C59}"/>
    <cellStyle name="Normal 9 9 2 3 2" xfId="999" xr:uid="{8E19AB97-8C57-440B-8E4E-CD454836CB41}"/>
    <cellStyle name="Normal 9 9 2 3 2 2" xfId="5323" xr:uid="{38AB101F-7695-4525-BF8E-6AB911B7253B}"/>
    <cellStyle name="Normal 9 9 2 3 2 2 2" xfId="10552" xr:uid="{496BDF58-0F88-4CCE-9E7B-EA1F5709409C}"/>
    <cellStyle name="Normal 9 9 2 3 2 2 3" xfId="7428" xr:uid="{3B8489A2-BEF9-45B2-A792-6E5C76D2F2B7}"/>
    <cellStyle name="Normal 9 9 2 3 2 3" xfId="4071" xr:uid="{B9DB455F-6857-491E-9497-79785BFED7D9}"/>
    <cellStyle name="Normal 9 9 2 3 2 3 2" xfId="9310" xr:uid="{EDF44C67-406C-4283-88A1-A0DE8455A116}"/>
    <cellStyle name="Normal 9 9 2 3 2 4" xfId="8291" xr:uid="{243FCD99-99DE-4BEA-B1A6-745780B97F39}"/>
    <cellStyle name="Normal 9 9 2 3 2 5" xfId="6186" xr:uid="{FDE18C09-F472-4BF3-AF67-00328AF211F5}"/>
    <cellStyle name="Normal 9 9 2 3 2 6" xfId="3052" xr:uid="{E4E2A7A8-A143-4ADC-A8FF-DB05F01B6D78}"/>
    <cellStyle name="Normal 9 9 2 3 2 7" xfId="2026" xr:uid="{6A4CE20E-8D67-4FC9-833B-25A23B5E19E2}"/>
    <cellStyle name="Normal 9 9 2 3 3" xfId="5254" xr:uid="{CE1EC04C-7302-4245-9251-67C4FB0D090F}"/>
    <cellStyle name="Normal 9 9 2 3 3 2" xfId="10483" xr:uid="{7E797DA9-A1AE-49AB-901A-EFAE42B9A934}"/>
    <cellStyle name="Normal 9 9 2 3 3 3" xfId="7359" xr:uid="{C45739E8-9788-40BC-B061-226542108984}"/>
    <cellStyle name="Normal 9 9 2 3 4" xfId="5239" xr:uid="{6AE531DC-272F-4E70-908B-620C66225878}"/>
    <cellStyle name="Normal 9 9 2 3 4 2" xfId="10468" xr:uid="{80ABEF7E-AEB9-4C30-AEAF-B1CA947D1E9F}"/>
    <cellStyle name="Normal 9 9 2 3 4 3" xfId="7344" xr:uid="{1D14E342-2167-4665-85FF-FA56D0D74D8A}"/>
    <cellStyle name="Normal 9 9 2 3 5" xfId="3590" xr:uid="{F1381B98-DD7A-4F18-8386-DABD481FC665}"/>
    <cellStyle name="Normal 9 9 2 3 5 2" xfId="8829" xr:uid="{509FBA7D-E876-41ED-A3C1-7AEE07E12B0A}"/>
    <cellStyle name="Normal 9 9 2 3 6" xfId="7810" xr:uid="{AF662E67-82E3-42AD-A05F-DED71F2FB554}"/>
    <cellStyle name="Normal 9 9 2 3 7" xfId="5705" xr:uid="{2FC41AFB-2680-4A38-8667-CF9CAF949219}"/>
    <cellStyle name="Normal 9 9 2 3 8" xfId="2571" xr:uid="{8FFE5B1E-DF97-4EDB-A5B3-9AA11DE23C9C}"/>
    <cellStyle name="Normal 9 9 2 3 9" xfId="1545" xr:uid="{64B59B86-CAD7-45E4-9484-C23F93852517}"/>
    <cellStyle name="Normal 9 9 2 4" xfId="270" xr:uid="{7A5BFE2A-1DF1-44A7-A572-E83F53E446CD}"/>
    <cellStyle name="Normal 9 9 2 4 2" xfId="5161" xr:uid="{114A613A-EB8A-46EB-8807-A9DA0FB6FDAD}"/>
    <cellStyle name="Normal 9 9 2 4 2 2" xfId="10390" xr:uid="{25EF054F-C0C0-4DDF-BC70-067A0EFB0A96}"/>
    <cellStyle name="Normal 9 9 2 4 2 3" xfId="7266" xr:uid="{EB183EAE-7657-49E4-961C-7E926CE95DA2}"/>
    <cellStyle name="Normal 9 9 2 4 3" xfId="3347" xr:uid="{6067CA78-9C36-4620-85C8-F2AE7AD20D37}"/>
    <cellStyle name="Normal 9 9 2 4 3 2" xfId="8586" xr:uid="{873496E2-A50D-4DCD-92F9-935ADC85D240}"/>
    <cellStyle name="Normal 9 9 2 4 4" xfId="7567" xr:uid="{7C627784-2085-4C40-826D-F2A3863FB8A5}"/>
    <cellStyle name="Normal 9 9 2 4 5" xfId="5462" xr:uid="{C6E2E68E-DBA6-4F18-A087-079A0B472AE8}"/>
    <cellStyle name="Normal 9 9 2 4 6" xfId="2328" xr:uid="{1866BECF-4D83-4F87-AE21-122AD3C54FD6}"/>
    <cellStyle name="Normal 9 9 2 4 7" xfId="1302" xr:uid="{378B6E23-FD89-44DB-B060-C3EE54A694E6}"/>
    <cellStyle name="Normal 9 9 2 5" xfId="756" xr:uid="{5BFEB43F-A225-4197-8CEB-90DA24C486D5}"/>
    <cellStyle name="Normal 9 9 2 5 2" xfId="5288" xr:uid="{52BDBCA3-8CB6-43AA-9C15-F37BB5F146BA}"/>
    <cellStyle name="Normal 9 9 2 5 2 2" xfId="10517" xr:uid="{39E5CA4D-BA01-4977-A5DE-6EC40F4DF10A}"/>
    <cellStyle name="Normal 9 9 2 5 2 3" xfId="7393" xr:uid="{5ABA1F3D-5A8E-4BC5-8489-D157E6BF4079}"/>
    <cellStyle name="Normal 9 9 2 5 3" xfId="3828" xr:uid="{9E3E41A0-5915-4C00-B7D0-8549C266E8BD}"/>
    <cellStyle name="Normal 9 9 2 5 3 2" xfId="9067" xr:uid="{7C0F5213-6F67-459E-98F6-2060F2BB6784}"/>
    <cellStyle name="Normal 9 9 2 5 4" xfId="8048" xr:uid="{3D387254-4DE8-4C82-BA05-35DF11F25F10}"/>
    <cellStyle name="Normal 9 9 2 5 5" xfId="5943" xr:uid="{EAF38EE4-B3D5-4570-8E5F-8D437C0A769E}"/>
    <cellStyle name="Normal 9 9 2 5 6" xfId="2809" xr:uid="{E8D258AD-7BFE-45D4-B4F2-64043FDCE59B}"/>
    <cellStyle name="Normal 9 9 2 5 7" xfId="1783" xr:uid="{391A3546-3766-4B6B-A445-CA8211990476}"/>
    <cellStyle name="Normal 9 9 2 6" xfId="5162" xr:uid="{2EBBB6E5-0D82-4D17-95C5-CE5AF829A3DC}"/>
    <cellStyle name="Normal 9 9 2 6 2" xfId="10391" xr:uid="{B51AFD74-1780-474A-A05B-935F299A0C76}"/>
    <cellStyle name="Normal 9 9 2 6 3" xfId="7267" xr:uid="{3BE7B95F-68BA-4A64-B2A0-BA1EB2597D56}"/>
    <cellStyle name="Normal 9 9 2 7" xfId="4265" xr:uid="{D72BDF7B-44FC-41FD-B8DF-3F3C7870D980}"/>
    <cellStyle name="Normal 9 9 2 7 2" xfId="9505" xr:uid="{ADE29C64-1683-4EE5-A90F-32BD23921366}"/>
    <cellStyle name="Normal 9 9 2 7 3" xfId="6381" xr:uid="{E0E89108-29EE-438E-B21C-91F40B7C52D6}"/>
    <cellStyle name="Normal 9 9 2 8" xfId="3290" xr:uid="{AE648EB2-C776-464C-8458-1A93476D0396}"/>
    <cellStyle name="Normal 9 9 2 8 2" xfId="8529" xr:uid="{903F63C3-5816-4548-9B9E-D41B2FE9B8BB}"/>
    <cellStyle name="Normal 9 9 2 9" xfId="7510" xr:uid="{8B5C2227-0CB5-412B-9742-0911E5692FE1}"/>
    <cellStyle name="Normal 9 9 3" xfId="348" xr:uid="{EF52363B-0695-4F42-B36A-685B1F4D6BBF}"/>
    <cellStyle name="Normal 9 9 3 10" xfId="2406" xr:uid="{17083657-6616-4253-AF32-FF1A58A7DAE8}"/>
    <cellStyle name="Normal 9 9 3 11" xfId="1380" xr:uid="{52CEF3F3-5297-4945-891B-DB29B1B77915}"/>
    <cellStyle name="Normal 9 9 3 2" xfId="593" xr:uid="{18301798-7464-499A-A241-7B82FBE04451}"/>
    <cellStyle name="Normal 9 9 3 2 2" xfId="1076" xr:uid="{720DBBE2-F8CD-456B-9453-9744609B9E5A}"/>
    <cellStyle name="Normal 9 9 3 2 2 2" xfId="5337" xr:uid="{4EE905AB-642B-40AA-99A8-EC75EF64968F}"/>
    <cellStyle name="Normal 9 9 3 2 2 2 2" xfId="10566" xr:uid="{937FBF43-1476-44DA-90F0-2B530D58F02D}"/>
    <cellStyle name="Normal 9 9 3 2 2 2 3" xfId="7442" xr:uid="{F8A39731-2DBD-4410-92BB-50237FAEF8E6}"/>
    <cellStyle name="Normal 9 9 3 2 2 3" xfId="4148" xr:uid="{88B08B04-3BFD-4EED-BB60-CAECD71C3E8A}"/>
    <cellStyle name="Normal 9 9 3 2 2 3 2" xfId="9387" xr:uid="{3A70108C-7E87-49A8-9B5F-015A9D255D54}"/>
    <cellStyle name="Normal 9 9 3 2 2 4" xfId="8368" xr:uid="{2B650902-2997-4C8A-BBCC-68B814CD1AD2}"/>
    <cellStyle name="Normal 9 9 3 2 2 5" xfId="6263" xr:uid="{87F2A0C3-91AA-430D-AB89-B0720B418487}"/>
    <cellStyle name="Normal 9 9 3 2 2 6" xfId="3129" xr:uid="{76C17BE2-AB62-4DF9-88F1-3E2227C1BF00}"/>
    <cellStyle name="Normal 9 9 3 2 2 7" xfId="2103" xr:uid="{CF479FEC-8900-4480-9639-7F23C6145B6E}"/>
    <cellStyle name="Normal 9 9 3 2 3" xfId="5267" xr:uid="{B6C543B0-0BD2-4D66-AE6F-DF0F3DB3D0B9}"/>
    <cellStyle name="Normal 9 9 3 2 3 2" xfId="10496" xr:uid="{816CB91A-7FED-48DA-90FE-C04DAC3B1338}"/>
    <cellStyle name="Normal 9 9 3 2 3 3" xfId="7372" xr:uid="{299DF8EC-BBD4-45D6-9076-C84C33E62538}"/>
    <cellStyle name="Normal 9 9 3 2 4" xfId="5192" xr:uid="{4BECC72F-CD48-4BB9-8833-279E79654AF3}"/>
    <cellStyle name="Normal 9 9 3 2 4 2" xfId="10421" xr:uid="{E6800BA5-F1EC-493D-86F3-64E0B2FF1AFA}"/>
    <cellStyle name="Normal 9 9 3 2 4 3" xfId="7297" xr:uid="{196FA7F9-6B87-4FD2-991C-E07844C33586}"/>
    <cellStyle name="Normal 9 9 3 2 5" xfId="3667" xr:uid="{38236DFE-D8E7-4BFB-983E-D683BA79062C}"/>
    <cellStyle name="Normal 9 9 3 2 5 2" xfId="8906" xr:uid="{B2079AE1-9C5F-40A8-B1AA-652E22ACC993}"/>
    <cellStyle name="Normal 9 9 3 2 6" xfId="7887" xr:uid="{6ADF5D98-5FEB-4FBB-85D8-B1A17AD88148}"/>
    <cellStyle name="Normal 9 9 3 2 7" xfId="5782" xr:uid="{2D7411FD-13C8-4C79-97A4-C7B5067D8CD7}"/>
    <cellStyle name="Normal 9 9 3 2 8" xfId="2648" xr:uid="{7784ED9B-E97C-40CF-B767-10889CDFC388}"/>
    <cellStyle name="Normal 9 9 3 2 9" xfId="1622" xr:uid="{4EA26CA9-C329-4A15-ABC3-988072630683}"/>
    <cellStyle name="Normal 9 9 3 3" xfId="834" xr:uid="{3E53FC76-A130-42FC-9184-8B953EC9841B}"/>
    <cellStyle name="Normal 9 9 3 3 2" xfId="5302" xr:uid="{C624FE71-8BF6-421F-BF25-10FA52F96E5E}"/>
    <cellStyle name="Normal 9 9 3 3 2 2" xfId="10531" xr:uid="{66DB77FE-7B3A-452C-AFEF-A96B05F9AEFF}"/>
    <cellStyle name="Normal 9 9 3 3 2 3" xfId="7407" xr:uid="{991BF40D-BDF3-47D5-A975-1DB0DF46B381}"/>
    <cellStyle name="Normal 9 9 3 3 3" xfId="3906" xr:uid="{933CF07D-BF51-4205-A7B4-9148F140FF2E}"/>
    <cellStyle name="Normal 9 9 3 3 3 2" xfId="9145" xr:uid="{AB68291D-7F4F-452D-9742-C4B8561F8643}"/>
    <cellStyle name="Normal 9 9 3 3 4" xfId="8126" xr:uid="{EFB999DA-95EE-4312-89BE-8DD24460A4D8}"/>
    <cellStyle name="Normal 9 9 3 3 5" xfId="6021" xr:uid="{805F3C37-68DD-4EED-B21F-B7A179719A8C}"/>
    <cellStyle name="Normal 9 9 3 3 6" xfId="2887" xr:uid="{E5584286-027F-4666-B223-03C419CEBF8F}"/>
    <cellStyle name="Normal 9 9 3 3 7" xfId="1861" xr:uid="{16208D59-2B9D-40B5-9F1C-2FBEE493C3F8}"/>
    <cellStyle name="Normal 9 9 3 4" xfId="5234" xr:uid="{AD79583F-83FB-4E44-AD47-95F651517879}"/>
    <cellStyle name="Normal 9 9 3 4 2" xfId="10463" xr:uid="{EACD8156-9852-441E-9D21-AC750E3618E6}"/>
    <cellStyle name="Normal 9 9 3 4 3" xfId="7339" xr:uid="{C72255B9-4B5C-4A97-9CC4-330472816781}"/>
    <cellStyle name="Normal 9 9 3 5" xfId="4257" xr:uid="{410CFA99-D920-4B39-A104-BC565EECC216}"/>
    <cellStyle name="Normal 9 9 3 5 2" xfId="9497" xr:uid="{E851C441-0F32-4507-89E6-C4A48F833CCF}"/>
    <cellStyle name="Normal 9 9 3 5 3" xfId="6373" xr:uid="{493CE6C6-ADFB-41C9-B64D-0E6CB1C12127}"/>
    <cellStyle name="Normal 9 9 3 6" xfId="3425" xr:uid="{432C4FA8-F6EC-4B89-93DD-80BE95358136}"/>
    <cellStyle name="Normal 9 9 3 6 2" xfId="8664" xr:uid="{C9A5F8BC-9B76-449A-9206-2079022BE12B}"/>
    <cellStyle name="Normal 9 9 3 7" xfId="7645" xr:uid="{9CC4A48A-7482-41AE-A47C-AA046063AC88}"/>
    <cellStyle name="Normal 9 9 3 8" xfId="5540" xr:uid="{397675AA-F756-437D-AC58-7DD4C493B71C}"/>
    <cellStyle name="Normal 9 9 3 9" xfId="10654" xr:uid="{4AAF3956-AED6-4B54-846A-0A5E5DEE720C}"/>
    <cellStyle name="Normal 9 9 4" xfId="391" xr:uid="{2AB31DAA-51BA-4447-99FC-38F2D9072082}"/>
    <cellStyle name="Normal 9 9 4 10" xfId="2447" xr:uid="{85E7F752-DBDE-4474-88E1-6CF6E2B5965B}"/>
    <cellStyle name="Normal 9 9 4 11" xfId="1421" xr:uid="{18342478-B92B-451A-A028-CACF1C672818}"/>
    <cellStyle name="Normal 9 9 4 2" xfId="634" xr:uid="{713EC477-0E8C-4655-87D9-99651A6C33B8}"/>
    <cellStyle name="Normal 9 9 4 2 2" xfId="1117" xr:uid="{1C8AA431-00BF-4B02-ACA5-F80BE0F9ED20}"/>
    <cellStyle name="Normal 9 9 4 2 2 2" xfId="5342" xr:uid="{4D30F35D-83F3-4B99-BF80-2959B607DC8B}"/>
    <cellStyle name="Normal 9 9 4 2 2 2 2" xfId="10571" xr:uid="{E7A4DCBA-C445-4334-AF63-0DDC9EB9B186}"/>
    <cellStyle name="Normal 9 9 4 2 2 2 3" xfId="7447" xr:uid="{92E3FBEE-5E19-45A0-A13E-A8A643A8CCA5}"/>
    <cellStyle name="Normal 9 9 4 2 2 3" xfId="4189" xr:uid="{7A474A9B-CBDA-4A43-8A9A-F4D8B3F6E5EF}"/>
    <cellStyle name="Normal 9 9 4 2 2 3 2" xfId="9428" xr:uid="{C17A488C-5874-493B-8BC5-A954AE899221}"/>
    <cellStyle name="Normal 9 9 4 2 2 4" xfId="8409" xr:uid="{E81520EE-4086-41E7-8566-051B476DAB55}"/>
    <cellStyle name="Normal 9 9 4 2 2 5" xfId="6304" xr:uid="{B1AA95D7-4436-48B1-B9F2-6CF662C0D806}"/>
    <cellStyle name="Normal 9 9 4 2 2 6" xfId="3170" xr:uid="{A35B3AAD-BF77-48F6-8512-E535CDD49D4B}"/>
    <cellStyle name="Normal 9 9 4 2 2 7" xfId="2144" xr:uid="{41B41CBA-F7BB-4027-BD82-319EDEF6FA26}"/>
    <cellStyle name="Normal 9 9 4 2 3" xfId="5272" xr:uid="{25FAD10C-DBC6-4BDB-89F6-6B8A95CE020D}"/>
    <cellStyle name="Normal 9 9 4 2 3 2" xfId="10501" xr:uid="{D5BD5704-E3EC-482F-9E56-F27138B35855}"/>
    <cellStyle name="Normal 9 9 4 2 3 3" xfId="7377" xr:uid="{3C022FA5-49A0-4F8C-BF74-7B867606F248}"/>
    <cellStyle name="Normal 9 9 4 2 4" xfId="5211" xr:uid="{5569BA5C-E101-4D2D-A69A-DD200DC12689}"/>
    <cellStyle name="Normal 9 9 4 2 4 2" xfId="10440" xr:uid="{13A4D5A0-74D5-461A-8A9C-FFD478D965E3}"/>
    <cellStyle name="Normal 9 9 4 2 4 3" xfId="7316" xr:uid="{0050B568-5676-4CC8-840C-04254B9E1F5A}"/>
    <cellStyle name="Normal 9 9 4 2 5" xfId="3708" xr:uid="{A597A3DB-280D-4C98-A14E-E8775C5F691A}"/>
    <cellStyle name="Normal 9 9 4 2 5 2" xfId="8947" xr:uid="{8DAA3FDA-C482-44D5-BDCE-D431B1711D41}"/>
    <cellStyle name="Normal 9 9 4 2 6" xfId="7928" xr:uid="{2F260084-98C7-4C6B-817E-8E2B6085A2E7}"/>
    <cellStyle name="Normal 9 9 4 2 7" xfId="5823" xr:uid="{EFC896EA-C349-413A-867E-9125D81453E1}"/>
    <cellStyle name="Normal 9 9 4 2 8" xfId="2689" xr:uid="{271FF2D4-70D3-420A-89FD-D881A6299C48}"/>
    <cellStyle name="Normal 9 9 4 2 9" xfId="1663" xr:uid="{1EE4801C-00EA-4E53-9ED2-D0DDCA0A8176}"/>
    <cellStyle name="Normal 9 9 4 3" xfId="875" xr:uid="{66E5B952-23EC-4047-807E-BE67227F7168}"/>
    <cellStyle name="Normal 9 9 4 3 2" xfId="5307" xr:uid="{18D4C278-6165-4421-92B5-6D2F7CC5CC65}"/>
    <cellStyle name="Normal 9 9 4 3 2 2" xfId="10536" xr:uid="{7730EAC7-4B80-4CB3-9312-BE1BF781D2D9}"/>
    <cellStyle name="Normal 9 9 4 3 2 3" xfId="7412" xr:uid="{5360D33E-EE97-40CE-BBD7-2EA64878EE35}"/>
    <cellStyle name="Normal 9 9 4 3 3" xfId="3947" xr:uid="{01804857-8A15-4F3D-90DF-269556095B60}"/>
    <cellStyle name="Normal 9 9 4 3 3 2" xfId="9186" xr:uid="{9B5DAFCE-2800-4B07-9D7A-7679A32B3A30}"/>
    <cellStyle name="Normal 9 9 4 3 4" xfId="8167" xr:uid="{7950A27F-549E-4A9B-AAAA-321D3B9F1A23}"/>
    <cellStyle name="Normal 9 9 4 3 5" xfId="6062" xr:uid="{5FEFD140-5F9D-4737-922C-5FDAFA16DB83}"/>
    <cellStyle name="Normal 9 9 4 3 6" xfId="2928" xr:uid="{BA5B9E5B-497D-4A38-936F-BDAE3322C3AE}"/>
    <cellStyle name="Normal 9 9 4 3 7" xfId="1902" xr:uid="{98AFD6A4-FB63-48D4-802F-F26D3B3B70F5}"/>
    <cellStyle name="Normal 9 9 4 4" xfId="5163" xr:uid="{115D7495-35B4-45F0-8876-393F6846493D}"/>
    <cellStyle name="Normal 9 9 4 4 2" xfId="10392" xr:uid="{9E47A792-E4DA-40E3-972C-2AD79287AA92}"/>
    <cellStyle name="Normal 9 9 4 4 3" xfId="7268" xr:uid="{C7F8D786-BA43-4507-8E63-2811834E31F9}"/>
    <cellStyle name="Normal 9 9 4 5" xfId="5207" xr:uid="{C139F869-70C5-48A7-B388-F22D4C90BFBE}"/>
    <cellStyle name="Normal 9 9 4 5 2" xfId="10436" xr:uid="{ECF98EB4-5393-4E10-9B35-7EFA729F19F2}"/>
    <cellStyle name="Normal 9 9 4 5 3" xfId="7312" xr:uid="{B3150562-0EEB-44B3-B9BD-4D3A32652AF4}"/>
    <cellStyle name="Normal 9 9 4 6" xfId="3466" xr:uid="{B59B4A9C-6D0F-4B85-84DF-A7C08D485D15}"/>
    <cellStyle name="Normal 9 9 4 6 2" xfId="8705" xr:uid="{BD3363D4-A5EB-42D5-838F-F913ACF50802}"/>
    <cellStyle name="Normal 9 9 4 7" xfId="7686" xr:uid="{EBFDEF3C-FFE9-4444-9D3C-0C000D8608F6}"/>
    <cellStyle name="Normal 9 9 4 8" xfId="5581" xr:uid="{CF01E563-C2C7-44FF-B4CB-53C01083AFC2}"/>
    <cellStyle name="Normal 9 9 4 9" xfId="10695" xr:uid="{B7F1E43E-4AA9-49E1-822C-96518567300C}"/>
    <cellStyle name="Normal 9 9 5" xfId="432" xr:uid="{8DBF4505-F504-4F6C-8440-B237F6AA8A55}"/>
    <cellStyle name="Normal 9 9 5 10" xfId="2488" xr:uid="{CB1211C9-6291-4160-B7AD-CF2C02E55CD1}"/>
    <cellStyle name="Normal 9 9 5 11" xfId="1462" xr:uid="{04C2B62F-18E2-47FC-99C3-78B556AF47BB}"/>
    <cellStyle name="Normal 9 9 5 2" xfId="675" xr:uid="{8A455978-2B63-4EC9-8C0D-2DC359A1FF28}"/>
    <cellStyle name="Normal 9 9 5 2 2" xfId="1158" xr:uid="{1217E465-67AB-40D2-A589-4A876C1067A6}"/>
    <cellStyle name="Normal 9 9 5 2 2 2" xfId="5347" xr:uid="{B7369DE7-61EC-4CFC-99FE-F281954AD876}"/>
    <cellStyle name="Normal 9 9 5 2 2 2 2" xfId="10576" xr:uid="{8DDAA482-4518-49F8-80CC-238B00E14EB7}"/>
    <cellStyle name="Normal 9 9 5 2 2 2 3" xfId="7452" xr:uid="{5CD25F43-7346-44B6-8996-D60276C07BE8}"/>
    <cellStyle name="Normal 9 9 5 2 2 3" xfId="4230" xr:uid="{E3E143C0-9083-4082-B93C-B9502B01CBA7}"/>
    <cellStyle name="Normal 9 9 5 2 2 3 2" xfId="9469" xr:uid="{637B477C-4F88-4BD1-ADBF-4280E8145FD8}"/>
    <cellStyle name="Normal 9 9 5 2 2 4" xfId="8450" xr:uid="{C34347AB-1307-4D41-A557-892C2E705768}"/>
    <cellStyle name="Normal 9 9 5 2 2 5" xfId="6345" xr:uid="{204C95F8-6414-4958-B0E7-36AA8F5F6DF5}"/>
    <cellStyle name="Normal 9 9 5 2 2 6" xfId="3211" xr:uid="{9EFD027B-FC43-441C-8061-E9B17C49931E}"/>
    <cellStyle name="Normal 9 9 5 2 2 7" xfId="2185" xr:uid="{90D0B2B1-F8E9-4E85-AF32-EC1F1814CF2E}"/>
    <cellStyle name="Normal 9 9 5 2 3" xfId="5277" xr:uid="{DB756381-A66D-437A-9F7A-8252940C535D}"/>
    <cellStyle name="Normal 9 9 5 2 3 2" xfId="10506" xr:uid="{09073589-F99A-4BDD-BD30-1B83E4799932}"/>
    <cellStyle name="Normal 9 9 5 2 3 3" xfId="7382" xr:uid="{C1120C00-CE85-43CF-92FF-575E5165C8CC}"/>
    <cellStyle name="Normal 9 9 5 2 4" xfId="5168" xr:uid="{BC1E3E3C-934A-4235-8CAA-958CCF13D7A6}"/>
    <cellStyle name="Normal 9 9 5 2 4 2" xfId="10397" xr:uid="{834B1C2D-6BCF-4CA1-B6CF-D534A2B3D124}"/>
    <cellStyle name="Normal 9 9 5 2 4 3" xfId="7273" xr:uid="{B8AD091C-C980-4E6F-BD9D-A68CBDDC9278}"/>
    <cellStyle name="Normal 9 9 5 2 5" xfId="3749" xr:uid="{3162F1DB-2DE1-4110-A630-FB950F67312C}"/>
    <cellStyle name="Normal 9 9 5 2 5 2" xfId="8988" xr:uid="{0BB233BE-7ED9-42B3-9C1C-64CDB9986F67}"/>
    <cellStyle name="Normal 9 9 5 2 6" xfId="7969" xr:uid="{D47A152E-C7C9-40E2-A01C-1D5B6C14766B}"/>
    <cellStyle name="Normal 9 9 5 2 7" xfId="5864" xr:uid="{0B45E655-6604-4944-881C-B4252C25B7B6}"/>
    <cellStyle name="Normal 9 9 5 2 8" xfId="2730" xr:uid="{6A7BF65A-CD4D-41A9-9A99-DF5C87E404B8}"/>
    <cellStyle name="Normal 9 9 5 2 9" xfId="1704" xr:uid="{85EBB30B-795D-44C6-BE67-0D45336A5FB9}"/>
    <cellStyle name="Normal 9 9 5 3" xfId="916" xr:uid="{97643896-1A5F-4C10-A2A1-9D912B2F4B27}"/>
    <cellStyle name="Normal 9 9 5 3 2" xfId="5312" xr:uid="{9E668868-F83F-4BBC-A1DE-84A4C752AAB5}"/>
    <cellStyle name="Normal 9 9 5 3 2 2" xfId="10541" xr:uid="{014884C0-0852-4C5E-8AA2-C748561158EB}"/>
    <cellStyle name="Normal 9 9 5 3 2 3" xfId="7417" xr:uid="{18ACCD75-2EE9-414E-A420-ED52B6353308}"/>
    <cellStyle name="Normal 9 9 5 3 3" xfId="3988" xr:uid="{A9C3FF42-1DEC-468D-B254-FD6599F13BFB}"/>
    <cellStyle name="Normal 9 9 5 3 3 2" xfId="9227" xr:uid="{8A08A427-318C-46F7-B00A-87907EEEC1B4}"/>
    <cellStyle name="Normal 9 9 5 3 4" xfId="8208" xr:uid="{47EACE87-FF82-44DC-99A4-B6AD5AE62EAE}"/>
    <cellStyle name="Normal 9 9 5 3 5" xfId="6103" xr:uid="{378C9E4D-A582-4219-9C14-915A48C558B2}"/>
    <cellStyle name="Normal 9 9 5 3 6" xfId="2969" xr:uid="{442B27C0-4397-41B1-A878-9594AF23E091}"/>
    <cellStyle name="Normal 9 9 5 3 7" xfId="1943" xr:uid="{B21A48C3-A2CD-4D2A-A4D6-430708EDAD9B}"/>
    <cellStyle name="Normal 9 9 5 4" xfId="5189" xr:uid="{22BD2A9E-320C-4D03-9358-8E9048481B32}"/>
    <cellStyle name="Normal 9 9 5 4 2" xfId="10418" xr:uid="{037029F7-7609-465E-A64B-691A729C5815}"/>
    <cellStyle name="Normal 9 9 5 4 3" xfId="7294" xr:uid="{54D69DE5-FB15-46BB-9EB6-AA60FBF374EA}"/>
    <cellStyle name="Normal 9 9 5 5" xfId="5231" xr:uid="{0E005532-E03E-44E3-A569-AB85942004D4}"/>
    <cellStyle name="Normal 9 9 5 5 2" xfId="10460" xr:uid="{C1DB25F6-31E2-4D5A-BADF-73E96A61704E}"/>
    <cellStyle name="Normal 9 9 5 5 3" xfId="7336" xr:uid="{8EB6FADB-18F6-4D46-BDA3-89CE933466D7}"/>
    <cellStyle name="Normal 9 9 5 6" xfId="3507" xr:uid="{670D0F97-DE83-4082-A80B-ECDEB2BD8CF9}"/>
    <cellStyle name="Normal 9 9 5 6 2" xfId="8746" xr:uid="{3D1985BE-BB45-4550-AEFB-7D78CBBA967C}"/>
    <cellStyle name="Normal 9 9 5 7" xfId="7727" xr:uid="{1DD7AACB-1097-4833-AC6E-AC99527D0EAD}"/>
    <cellStyle name="Normal 9 9 5 8" xfId="5622" xr:uid="{9851AC7D-6C1C-4F9E-9E3E-1C9AD049092E}"/>
    <cellStyle name="Normal 9 9 5 9" xfId="10736" xr:uid="{673729A4-D75F-4813-B6F4-6622CE15E46B}"/>
    <cellStyle name="Normal 9 9 6" xfId="290" xr:uid="{DB826D7F-0157-4E79-9CFB-0F2F3E1BD5E1}"/>
    <cellStyle name="Normal 9 9 6 10" xfId="1322" xr:uid="{192F65C8-C158-4080-B7EE-758CF1BA4693}"/>
    <cellStyle name="Normal 9 9 6 2" xfId="536" xr:uid="{BB34BE4C-E662-4778-A650-D49D3CEDD3A3}"/>
    <cellStyle name="Normal 9 9 6 2 2" xfId="1019" xr:uid="{27DB1188-7509-4F02-A285-9E0A540403CF}"/>
    <cellStyle name="Normal 9 9 6 2 2 2" xfId="5328" xr:uid="{53FCE3D5-A6D2-4EF3-ADA3-CD0B70CE4EF8}"/>
    <cellStyle name="Normal 9 9 6 2 2 2 2" xfId="10557" xr:uid="{CDD2592E-ED09-4CFB-B82C-B7FDBEA06645}"/>
    <cellStyle name="Normal 9 9 6 2 2 2 3" xfId="7433" xr:uid="{F6A2046D-7D09-4C80-B70C-89FF16A78841}"/>
    <cellStyle name="Normal 9 9 6 2 2 3" xfId="4091" xr:uid="{F155AF93-97E6-46C1-AD9C-F01ABC6E4959}"/>
    <cellStyle name="Normal 9 9 6 2 2 3 2" xfId="9330" xr:uid="{DB439EB4-E844-4CC7-969B-4016564A4113}"/>
    <cellStyle name="Normal 9 9 6 2 2 4" xfId="8311" xr:uid="{DEB3A5B2-53AB-42E2-BF4D-F8F90B2176AE}"/>
    <cellStyle name="Normal 9 9 6 2 2 5" xfId="6206" xr:uid="{3CCA6344-2DE0-4FD2-9999-EAC6BD0DE207}"/>
    <cellStyle name="Normal 9 9 6 2 2 6" xfId="3072" xr:uid="{E6C4800C-DE2E-41CE-ABC5-C2843A2E047E}"/>
    <cellStyle name="Normal 9 9 6 2 2 7" xfId="2046" xr:uid="{7C0675F5-2F64-42E2-A404-95CEBDD0D972}"/>
    <cellStyle name="Normal 9 9 6 2 3" xfId="5258" xr:uid="{61A9B515-3783-4F55-8155-8D545B62F5B9}"/>
    <cellStyle name="Normal 9 9 6 2 3 2" xfId="10487" xr:uid="{87B27427-D28B-4C41-81F8-508F80F312AB}"/>
    <cellStyle name="Normal 9 9 6 2 3 3" xfId="7363" xr:uid="{69BBC053-7CA4-4209-8AE7-C67148B1338A}"/>
    <cellStyle name="Normal 9 9 6 2 4" xfId="5179" xr:uid="{09827068-00C2-4657-AEDD-745109FD302A}"/>
    <cellStyle name="Normal 9 9 6 2 4 2" xfId="10408" xr:uid="{A306423F-8783-4997-8049-5533106B415D}"/>
    <cellStyle name="Normal 9 9 6 2 4 3" xfId="7284" xr:uid="{552587F5-D61A-410E-8394-E08CC77E264C}"/>
    <cellStyle name="Normal 9 9 6 2 5" xfId="3610" xr:uid="{F230AB66-DFF5-4D0C-B0CE-14857F33412A}"/>
    <cellStyle name="Normal 9 9 6 2 5 2" xfId="8849" xr:uid="{FEACF07D-EF95-4A7C-ADFE-02157B353F1C}"/>
    <cellStyle name="Normal 9 9 6 2 6" xfId="7830" xr:uid="{3C0E46DF-B0CB-4A3D-9C02-42ED0E411B0F}"/>
    <cellStyle name="Normal 9 9 6 2 7" xfId="5725" xr:uid="{BD930B77-46A8-4E25-ABEF-F32777679722}"/>
    <cellStyle name="Normal 9 9 6 2 8" xfId="2591" xr:uid="{E8C6F5E7-7AC7-4466-826C-9D7EE1773675}"/>
    <cellStyle name="Normal 9 9 6 2 9" xfId="1565" xr:uid="{6B8F26C7-27D7-43A1-BF77-A5A1FBF93F0D}"/>
    <cellStyle name="Normal 9 9 6 3" xfId="776" xr:uid="{25DD6CF6-CB7F-45B3-A99B-64645E637B53}"/>
    <cellStyle name="Normal 9 9 6 3 2" xfId="5292" xr:uid="{37D67658-4274-4828-8968-FEC8A69E36EA}"/>
    <cellStyle name="Normal 9 9 6 3 2 2" xfId="10521" xr:uid="{53E9FF67-4BC4-4960-8D67-AE7370E1E3C9}"/>
    <cellStyle name="Normal 9 9 6 3 2 3" xfId="7397" xr:uid="{A0FDCCBF-80CC-4BE6-9385-387D2A413397}"/>
    <cellStyle name="Normal 9 9 6 3 3" xfId="3848" xr:uid="{99CF0952-58C0-4D7E-8077-6B6845BBEF4C}"/>
    <cellStyle name="Normal 9 9 6 3 3 2" xfId="9087" xr:uid="{9531BAA6-593D-4815-9D7F-C12D480F2E28}"/>
    <cellStyle name="Normal 9 9 6 3 4" xfId="8068" xr:uid="{3ED47F8C-8D33-4DA3-9A56-8DE4F5B5CB0A}"/>
    <cellStyle name="Normal 9 9 6 3 5" xfId="5963" xr:uid="{369D330C-6122-4613-90C5-1D9FA5BC7670}"/>
    <cellStyle name="Normal 9 9 6 3 6" xfId="2829" xr:uid="{958E5CC3-A81E-49CD-AEFF-EC32BD6B46A2}"/>
    <cellStyle name="Normal 9 9 6 3 7" xfId="1803" xr:uid="{AB50F867-66DA-42F2-AE22-0D803D9BDAB0}"/>
    <cellStyle name="Normal 9 9 6 4" xfId="5247" xr:uid="{5D790D1F-CE1C-429D-972D-B7AAA2B5571D}"/>
    <cellStyle name="Normal 9 9 6 4 2" xfId="10476" xr:uid="{B94A0666-D19B-405B-9076-A2FED5E58971}"/>
    <cellStyle name="Normal 9 9 6 4 3" xfId="7352" xr:uid="{3BC24732-96D5-4194-8254-E3CFE1C10AA8}"/>
    <cellStyle name="Normal 9 9 6 5" xfId="5216" xr:uid="{68CE095D-A78A-4848-979F-935F0565C5A8}"/>
    <cellStyle name="Normal 9 9 6 5 2" xfId="10445" xr:uid="{E5CAC5EC-9673-43F6-9097-463938620F91}"/>
    <cellStyle name="Normal 9 9 6 5 3" xfId="7321" xr:uid="{54E900F1-C554-4EFE-9EF0-19163BC92FA3}"/>
    <cellStyle name="Normal 9 9 6 6" xfId="3367" xr:uid="{62F00B42-0BB8-44ED-BA9E-151745A80AF3}"/>
    <cellStyle name="Normal 9 9 6 6 2" xfId="8606" xr:uid="{05A8AF3C-4B8A-4A44-BB56-86320F21D5DC}"/>
    <cellStyle name="Normal 9 9 6 7" xfId="7587" xr:uid="{C69A16B5-506A-4210-B636-9F0B5D2C676A}"/>
    <cellStyle name="Normal 9 9 6 8" xfId="5482" xr:uid="{598BF9FA-C913-4380-9703-1EC2ADE06E9C}"/>
    <cellStyle name="Normal 9 9 6 9" xfId="2348" xr:uid="{3445C609-67B8-45AB-9126-43712D1CD4BE}"/>
    <cellStyle name="Normal 9 9 7" xfId="480" xr:uid="{BF949FF1-065F-4C35-80C1-8AB90F91BBB4}"/>
    <cellStyle name="Normal 9 9 7 2" xfId="963" xr:uid="{82D29EF7-0A1F-4E3C-94A2-639562FB3081}"/>
    <cellStyle name="Normal 9 9 7 2 2" xfId="5318" xr:uid="{6E3F7754-6EB8-4C0C-92FD-644E09FEDDA7}"/>
    <cellStyle name="Normal 9 9 7 2 2 2" xfId="10547" xr:uid="{979AB09C-ACFC-4C6C-8610-1BA81409A04B}"/>
    <cellStyle name="Normal 9 9 7 2 2 3" xfId="7423" xr:uid="{FFD8BF4E-723A-47B5-A153-32FF6ACA8235}"/>
    <cellStyle name="Normal 9 9 7 2 3" xfId="4035" xr:uid="{B8CF25AB-4DFA-431C-A68A-9D9AC539D79E}"/>
    <cellStyle name="Normal 9 9 7 2 3 2" xfId="9274" xr:uid="{FCCF738F-7CAE-4C04-BC85-91979342708F}"/>
    <cellStyle name="Normal 9 9 7 2 4" xfId="8255" xr:uid="{80DC0052-825A-480D-AB71-F67083BE07DA}"/>
    <cellStyle name="Normal 9 9 7 2 5" xfId="6150" xr:uid="{AFDD1D32-5F92-4A94-AF51-E65D2760AB16}"/>
    <cellStyle name="Normal 9 9 7 2 6" xfId="3016" xr:uid="{F8112392-BDB5-4ADA-82AA-8D56D6937434}"/>
    <cellStyle name="Normal 9 9 7 2 7" xfId="1990" xr:uid="{27D34134-7170-4469-A223-A3A899B7667A}"/>
    <cellStyle name="Normal 9 9 7 3" xfId="4253" xr:uid="{57AA1218-7EB6-41D5-A149-E95FC4F92881}"/>
    <cellStyle name="Normal 9 9 7 3 2" xfId="9493" xr:uid="{C9164547-40EA-4A44-A99E-D82AC96621EB}"/>
    <cellStyle name="Normal 9 9 7 3 3" xfId="6369" xr:uid="{84EF26D8-B27F-418F-B50B-9601D15883B8}"/>
    <cellStyle name="Normal 9 9 7 4" xfId="4258" xr:uid="{041FA0E4-CDB9-46B1-B823-05C9436BF3DC}"/>
    <cellStyle name="Normal 9 9 7 4 2" xfId="9498" xr:uid="{52F9B45C-AD0A-4F35-98EC-08F3C52AB125}"/>
    <cellStyle name="Normal 9 9 7 4 3" xfId="6374" xr:uid="{6FE44ADF-C0AC-45BF-8893-2882984D380B}"/>
    <cellStyle name="Normal 9 9 7 5" xfId="3554" xr:uid="{06312AF2-08CD-4429-9A81-EE6BA74D93A4}"/>
    <cellStyle name="Normal 9 9 7 5 2" xfId="8793" xr:uid="{EE079AF4-D81D-4536-91F8-EED0EE118E8A}"/>
    <cellStyle name="Normal 9 9 7 6" xfId="7774" xr:uid="{7166A9EC-433E-49F4-8C1D-21874B35D152}"/>
    <cellStyle name="Normal 9 9 7 7" xfId="5669" xr:uid="{9174DAE2-DF1A-4B9E-B9A5-FDBEDD9831D5}"/>
    <cellStyle name="Normal 9 9 7 8" xfId="2535" xr:uid="{D390C26F-6FA2-4D3F-8F41-9ABAB446CC36}"/>
    <cellStyle name="Normal 9 9 7 9" xfId="1509" xr:uid="{A97BD5D9-7B63-4FBC-B296-D45C12E3D4A8}"/>
    <cellStyle name="Normal 9 9 8" xfId="232" xr:uid="{DCEC7369-23E6-43AE-A9FD-A21DE06A92B4}"/>
    <cellStyle name="Normal 9 9 8 2" xfId="5180" xr:uid="{6F8FF84D-3221-4501-9266-1220FC5A1F20}"/>
    <cellStyle name="Normal 9 9 8 2 2" xfId="10409" xr:uid="{BB63BF32-3B66-4343-8673-9E84D43613CA}"/>
    <cellStyle name="Normal 9 9 8 2 3" xfId="7285" xr:uid="{54C6CD20-3D0E-401D-81AB-B58A67910386}"/>
    <cellStyle name="Normal 9 9 8 3" xfId="3309" xr:uid="{2FF0CA93-991F-423F-935E-66EFA5CA8B3A}"/>
    <cellStyle name="Normal 9 9 8 3 2" xfId="8548" xr:uid="{AFACB98E-A657-4EB5-A5C4-286731979506}"/>
    <cellStyle name="Normal 9 9 8 4" xfId="7529" xr:uid="{ADFCAF78-FE3C-4A1C-8F50-17F73F469E3B}"/>
    <cellStyle name="Normal 9 9 8 5" xfId="5424" xr:uid="{FE04EC4A-6F18-4055-B515-30561D4397F2}"/>
    <cellStyle name="Normal 9 9 8 6" xfId="2290" xr:uid="{39C224BF-D1A5-4C2E-B868-37A9286686BE}"/>
    <cellStyle name="Normal 9 9 8 7" xfId="1264" xr:uid="{F268E458-76D0-49A1-8F28-A2EAF888B18B}"/>
    <cellStyle name="Normal 9 9 9" xfId="718" xr:uid="{5879CA90-459A-49C0-B3B3-AA7F00E25B05}"/>
    <cellStyle name="Normal 9 9 9 2" xfId="5282" xr:uid="{6054EC98-AE3E-4EB7-8C84-737CB4085F42}"/>
    <cellStyle name="Normal 9 9 9 2 2" xfId="10511" xr:uid="{646BF90D-B90B-4324-AF2A-1AD4B86BCAC1}"/>
    <cellStyle name="Normal 9 9 9 2 3" xfId="7387" xr:uid="{88907DC4-FB51-475C-9F2E-88A0B09973D2}"/>
    <cellStyle name="Normal 9 9 9 3" xfId="3790" xr:uid="{122878D1-8472-447E-BB9D-9DFFB47B886F}"/>
    <cellStyle name="Normal 9 9 9 3 2" xfId="9029" xr:uid="{EBE6AF4E-1DDA-4A97-9418-DAE8C79EB7A6}"/>
    <cellStyle name="Normal 9 9 9 4" xfId="8010" xr:uid="{22FF704F-5606-46D9-B9AF-C9EB6BEEB101}"/>
    <cellStyle name="Normal 9 9 9 5" xfId="5905" xr:uid="{39AA4587-390B-420B-8692-2537F14F3B1A}"/>
    <cellStyle name="Normal 9 9 9 6" xfId="2771" xr:uid="{2201CEE9-3584-4D80-935C-51D30C70092E}"/>
    <cellStyle name="Normal 9 9 9 7" xfId="1745" xr:uid="{DF493827-93A9-4386-A5E1-4EC066C77189}"/>
    <cellStyle name="Note" xfId="40" builtinId="10" hidden="1"/>
    <cellStyle name="Note 2" xfId="169" xr:uid="{2A87A6F6-699B-4568-A745-459200567489}"/>
    <cellStyle name="Output" xfId="45" builtinId="21" customBuiltin="1"/>
    <cellStyle name="Output 2" xfId="170" xr:uid="{25BBE882-9157-4F83-9A86-0D0FE3EAA746}"/>
    <cellStyle name="Output 2 2" xfId="10805" xr:uid="{063BA723-C63C-4C03-8D52-6C5942956AAD}"/>
    <cellStyle name="Percent" xfId="55" builtinId="5" hidden="1"/>
    <cellStyle name="Percent [0]" xfId="7" xr:uid="{00000000-0005-0000-0000-000036000000}"/>
    <cellStyle name="Percent [1]" xfId="6" xr:uid="{00000000-0005-0000-0000-000037000000}"/>
    <cellStyle name="Percent [2]" xfId="5" xr:uid="{00000000-0005-0000-0000-000038000000}"/>
    <cellStyle name="Percent [3]" xfId="4" xr:uid="{00000000-0005-0000-0000-000039000000}"/>
    <cellStyle name="Percent 2" xfId="171" xr:uid="{C5B4C40B-AE0A-4118-914D-EA8F14598548}"/>
    <cellStyle name="Percent 2 2" xfId="366" xr:uid="{F57E1C02-A95E-4A1A-9325-32538F3503A1}"/>
    <cellStyle name="Percent 2 3" xfId="1184" xr:uid="{E30E3F0B-15A6-4A17-807C-FA068752A939}"/>
    <cellStyle name="Percent 2 3 2" xfId="2211" xr:uid="{C935CF1E-ECF6-47E3-89C6-8D313037E3C1}"/>
    <cellStyle name="Percent 3" xfId="213" xr:uid="{2D31E3C0-834F-49AF-9E74-90D71B37B102}"/>
    <cellStyle name="Rt border" xfId="3" xr:uid="{00000000-0005-0000-0000-00003A000000}"/>
    <cellStyle name="StatsNZ-row-head-bold" xfId="5132" xr:uid="{120AB073-A6D2-4B79-90D1-D4D315EA0735}"/>
    <cellStyle name="StatsNZ-sub-hd-indent-2" xfId="5133" xr:uid="{6B300A79-921E-4569-8516-B5C4CA62DD3E}"/>
    <cellStyle name="StatsSubHead" xfId="5130" xr:uid="{2CE9A9DC-E50E-4C22-AB21-413310D2BB3C}"/>
    <cellStyle name="StatsTableSubhead" xfId="5129" xr:uid="{78D9AA4B-5E73-4EF6-93FB-439C9BCE945B}"/>
    <cellStyle name="Text" xfId="2" xr:uid="{00000000-0005-0000-0000-00003B000000}"/>
    <cellStyle name="Title" xfId="54" builtinId="15" customBuiltin="1"/>
    <cellStyle name="Title 2" xfId="172" xr:uid="{A955720C-4252-460B-868C-8F1D3C5B45BF}"/>
    <cellStyle name="Title 2 2" xfId="10807" xr:uid="{45D75109-A5A5-41A1-A892-EBEA62F7DFB8}"/>
    <cellStyle name="Total" xfId="38" builtinId="25" hidden="1"/>
    <cellStyle name="Total 2" xfId="173" xr:uid="{BB45F5FF-DD31-40EF-A2CE-FB4C52E00FA4}"/>
    <cellStyle name="Warning Text" xfId="41" builtinId="11" hidden="1"/>
    <cellStyle name="Warning Text 2" xfId="174" xr:uid="{1E6F2984-EE11-4FC7-9962-C25A4E42C4B1}"/>
    <cellStyle name="Year" xfId="1" xr:uid="{00000000-0005-0000-0000-00003F000000}"/>
  </cellStyles>
  <dxfs count="17">
    <dxf>
      <font>
        <strike val="0"/>
        <outline val="0"/>
        <shadow val="0"/>
        <u val="none"/>
        <vertAlign val="baseline"/>
        <sz val="11"/>
        <color theme="2" tint="-0.249977111117893"/>
        <name val="Aptos"/>
        <family val="2"/>
        <scheme val="minor"/>
      </font>
      <numFmt numFmtId="178" formatCode="_(* #,##0_);_(* \(#,##0\);_(* &quot;–&quot;???_);_(* @_)"/>
      <fill>
        <patternFill patternType="none">
          <fgColor indexed="64"/>
          <bgColor auto="1"/>
        </patternFill>
      </fill>
      <border diagonalUp="0" diagonalDown="0">
        <left/>
        <right/>
        <top style="thin">
          <color theme="4" tint="0.79998168889431442"/>
        </top>
        <bottom style="thin">
          <color theme="4" tint="0.79998168889431442"/>
        </bottom>
      </border>
    </dxf>
    <dxf>
      <font>
        <strike val="0"/>
        <outline val="0"/>
        <shadow val="0"/>
        <u val="none"/>
        <vertAlign val="baseline"/>
        <sz val="11"/>
        <color theme="4"/>
        <name val="Aptos"/>
        <family val="2"/>
        <scheme val="minor"/>
      </font>
      <numFmt numFmtId="178" formatCode="_(* #,##0_);_(* \(#,##0\);_(* &quot;–&quot;???_);_(* @_)"/>
      <fill>
        <patternFill patternType="none">
          <fgColor indexed="64"/>
          <bgColor auto="1"/>
        </patternFill>
      </fill>
      <border diagonalUp="0" diagonalDown="0" outline="0">
        <left/>
        <right/>
        <top style="thin">
          <color theme="4" tint="0.79998168889431442"/>
        </top>
        <bottom style="thin">
          <color theme="4" tint="0.79998168889431442"/>
        </bottom>
      </border>
    </dxf>
    <dxf>
      <font>
        <strike val="0"/>
        <outline val="0"/>
        <shadow val="0"/>
        <u val="none"/>
        <vertAlign val="baseline"/>
        <sz val="11"/>
        <color theme="4"/>
        <name val="Aptos"/>
        <family val="2"/>
        <scheme val="minor"/>
      </font>
      <numFmt numFmtId="178" formatCode="_(* #,##0_);_(* \(#,##0\);_(* &quot;–&quot;???_);_(* @_)"/>
      <fill>
        <patternFill patternType="none">
          <fgColor indexed="64"/>
          <bgColor auto="1"/>
        </patternFill>
      </fill>
      <border diagonalUp="0" diagonalDown="0" outline="0">
        <left/>
        <right/>
        <top style="thin">
          <color theme="4" tint="0.79998168889431442"/>
        </top>
        <bottom style="thin">
          <color theme="4" tint="0.79998168889431442"/>
        </bottom>
      </border>
    </dxf>
    <dxf>
      <font>
        <strike val="0"/>
        <outline val="0"/>
        <shadow val="0"/>
        <u val="none"/>
        <vertAlign val="baseline"/>
        <sz val="11"/>
        <color theme="4"/>
        <name val="Aptos"/>
        <family val="2"/>
        <scheme val="minor"/>
      </font>
      <numFmt numFmtId="178" formatCode="_(* #,##0_);_(* \(#,##0\);_(* &quot;–&quot;???_);_(* @_)"/>
      <fill>
        <patternFill patternType="none">
          <fgColor indexed="64"/>
          <bgColor auto="1"/>
        </patternFill>
      </fill>
      <border diagonalUp="0" diagonalDown="0" outline="0">
        <left/>
        <right/>
        <top style="thin">
          <color theme="4" tint="0.79998168889431442"/>
        </top>
        <bottom style="thin">
          <color theme="4" tint="0.79998168889431442"/>
        </bottom>
      </border>
    </dxf>
    <dxf>
      <font>
        <strike val="0"/>
        <outline val="0"/>
        <shadow val="0"/>
        <u val="none"/>
        <vertAlign val="baseline"/>
        <sz val="11"/>
        <color theme="2" tint="-0.249977111117893"/>
        <name val="Aptos"/>
        <family val="2"/>
        <scheme val="minor"/>
      </font>
      <numFmt numFmtId="182" formatCode="dd\ mmm\ yy"/>
      <fill>
        <patternFill patternType="none">
          <fgColor indexed="64"/>
          <bgColor auto="1"/>
        </patternFill>
      </fill>
      <alignment horizontal="center" textRotation="0" wrapText="0" indent="0" justifyLastLine="0" shrinkToFit="0" readingOrder="0"/>
      <border diagonalUp="0" diagonalDown="0" outline="0">
        <left/>
        <right/>
        <top style="thin">
          <color theme="4" tint="0.79998168889431442"/>
        </top>
        <bottom style="thin">
          <color theme="4" tint="0.79998168889431442"/>
        </bottom>
      </border>
    </dxf>
    <dxf>
      <border>
        <top style="thin">
          <color theme="4" tint="0.79998168889431442"/>
        </top>
      </border>
    </dxf>
    <dxf>
      <border diagonalUp="0" diagonalDown="0">
        <left/>
        <right/>
        <top/>
        <bottom style="thin">
          <color theme="4" tint="0.79998168889431442"/>
        </bottom>
      </border>
    </dxf>
    <dxf>
      <font>
        <strike val="0"/>
        <outline val="0"/>
        <shadow val="0"/>
        <u val="none"/>
        <vertAlign val="baseline"/>
        <sz val="11"/>
        <color theme="2" tint="-0.249977111117893"/>
        <name val="Aptos"/>
        <family val="2"/>
        <scheme val="minor"/>
      </font>
      <fill>
        <patternFill patternType="none">
          <fgColor indexed="64"/>
          <bgColor auto="1"/>
        </patternFill>
      </fill>
    </dxf>
    <dxf>
      <border>
        <bottom style="thin">
          <color theme="4" tint="0.79998168889431442"/>
        </bottom>
      </border>
    </dxf>
    <dxf>
      <font>
        <b/>
        <i val="0"/>
        <strike val="0"/>
        <condense val="0"/>
        <extend val="0"/>
        <outline val="0"/>
        <shadow val="0"/>
        <u val="none"/>
        <vertAlign val="baseline"/>
        <sz val="10"/>
        <color theme="1"/>
        <name val="Aptos"/>
        <family val="2"/>
        <scheme val="minor"/>
      </font>
      <alignment horizontal="left" vertical="top" textRotation="0" wrapText="0" indent="0" justifyLastLine="0" shrinkToFit="0" readingOrder="0"/>
    </dxf>
    <dxf>
      <font>
        <strike val="0"/>
        <outline val="0"/>
        <shadow val="0"/>
        <u val="none"/>
        <vertAlign val="baseline"/>
        <sz val="11"/>
        <color theme="4"/>
        <name val="Aptos"/>
        <family val="2"/>
        <scheme val="minor"/>
      </font>
      <numFmt numFmtId="168" formatCode="_(* #,##0.0_);_(* \(#,##0.0\);_(* &quot;–&quot;???_);_(* @_)"/>
      <fill>
        <patternFill patternType="none">
          <fgColor indexed="64"/>
          <bgColor auto="1"/>
        </patternFill>
      </fill>
      <border diagonalUp="0" diagonalDown="0" outline="0">
        <left/>
        <right/>
        <top style="thin">
          <color theme="4" tint="0.79998168889431442"/>
        </top>
        <bottom style="thin">
          <color theme="4" tint="0.79998168889431442"/>
        </bottom>
      </border>
    </dxf>
    <dxf>
      <font>
        <strike val="0"/>
        <outline val="0"/>
        <shadow val="0"/>
        <u val="none"/>
        <vertAlign val="baseline"/>
        <sz val="11"/>
        <color theme="2" tint="-0.249977111117893"/>
        <name val="Aptos"/>
        <family val="2"/>
        <scheme val="minor"/>
      </font>
      <numFmt numFmtId="175" formatCode="d\.mm\.yy;@"/>
      <border diagonalUp="0" diagonalDown="0" outline="0">
        <left/>
        <right/>
        <top style="thin">
          <color theme="4" tint="0.79998168889431442"/>
        </top>
        <bottom style="thin">
          <color theme="4" tint="0.79998168889431442"/>
        </bottom>
      </border>
    </dxf>
    <dxf>
      <border>
        <top style="thin">
          <color theme="4" tint="0.79998168889431442"/>
        </top>
      </border>
    </dxf>
    <dxf>
      <border diagonalUp="0" diagonalDown="0">
        <left/>
        <right/>
        <top/>
        <bottom style="thin">
          <color theme="4" tint="0.79998168889431442"/>
        </bottom>
      </border>
    </dxf>
    <dxf>
      <font>
        <strike val="0"/>
        <outline val="0"/>
        <shadow val="0"/>
        <u val="none"/>
        <vertAlign val="baseline"/>
        <sz val="11"/>
        <color theme="2" tint="-0.249977111117893"/>
        <name val="Aptos"/>
        <family val="2"/>
        <scheme val="minor"/>
      </font>
    </dxf>
    <dxf>
      <border>
        <bottom style="thin">
          <color theme="4" tint="0.79998168889431442"/>
        </bottom>
      </border>
    </dxf>
    <dxf>
      <font>
        <b/>
        <i val="0"/>
        <strike val="0"/>
        <condense val="0"/>
        <extend val="0"/>
        <outline val="0"/>
        <shadow val="0"/>
        <u val="none"/>
        <vertAlign val="baseline"/>
        <sz val="10"/>
        <color theme="1"/>
        <name val="Aptos"/>
        <family val="2"/>
        <scheme val="minor"/>
      </font>
      <alignment horizontal="left" vertical="top" textRotation="0" wrapText="0" indent="0" justifyLastLine="0" shrinkToFit="0" readingOrder="0"/>
    </dxf>
  </dxfs>
  <tableStyles count="0" defaultTableStyle="TableStyleMedium2" defaultPivotStyle="PivotStyleLight16"/>
  <colors>
    <mruColors>
      <color rgb="FF908D86"/>
      <color rgb="FF173647"/>
      <color rgb="FFB6AB86"/>
      <color rgb="FFBA0F2C"/>
      <color rgb="FF5487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84492</xdr:colOff>
      <xdr:row>0</xdr:row>
      <xdr:rowOff>122817</xdr:rowOff>
    </xdr:from>
    <xdr:to>
      <xdr:col>0</xdr:col>
      <xdr:colOff>1642782</xdr:colOff>
      <xdr:row>0</xdr:row>
      <xdr:rowOff>586055</xdr:rowOff>
    </xdr:to>
    <xdr:pic>
      <xdr:nvPicPr>
        <xdr:cNvPr id="2" name="Picture 1">
          <a:extLst>
            <a:ext uri="{FF2B5EF4-FFF2-40B4-BE49-F238E27FC236}">
              <a16:creationId xmlns:a16="http://schemas.microsoft.com/office/drawing/2014/main" id="{EEE7DC4A-7E24-4F98-9ED0-BF7CE23FF54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8233" y="122817"/>
          <a:ext cx="1558290" cy="463238"/>
        </a:xfrm>
        <a:prstGeom prst="rect">
          <a:avLst/>
        </a:prstGeom>
      </xdr:spPr>
    </xdr:pic>
    <xdr:clientData/>
  </xdr:twoCellAnchor>
  <xdr:oneCellAnchor>
    <xdr:from>
      <xdr:col>1</xdr:col>
      <xdr:colOff>1821180</xdr:colOff>
      <xdr:row>0</xdr:row>
      <xdr:rowOff>0</xdr:rowOff>
    </xdr:from>
    <xdr:ext cx="4930586" cy="3950711"/>
    <xdr:pic>
      <xdr:nvPicPr>
        <xdr:cNvPr id="3" name="Picture 2">
          <a:extLst>
            <a:ext uri="{FF2B5EF4-FFF2-40B4-BE49-F238E27FC236}">
              <a16:creationId xmlns:a16="http://schemas.microsoft.com/office/drawing/2014/main" id="{65908AAF-3A38-4EA1-B093-F43419568CD5}"/>
            </a:ext>
          </a:extLst>
        </xdr:cNvPr>
        <xdr:cNvPicPr>
          <a:picLocks noChangeAspect="1"/>
        </xdr:cNvPicPr>
      </xdr:nvPicPr>
      <xdr:blipFill>
        <a:blip xmlns:r="http://schemas.openxmlformats.org/officeDocument/2006/relationships" r:embed="rId2"/>
        <a:stretch>
          <a:fillRect/>
        </a:stretch>
      </xdr:blipFill>
      <xdr:spPr>
        <a:xfrm>
          <a:off x="7056120" y="0"/>
          <a:ext cx="4930586" cy="3950711"/>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CF27CA7-56B9-4728-A43B-C088A3343516}" name="Inputs_RBNZ_Forecast" displayName="Inputs_RBNZ_Forecast" ref="A104:B119" totalsRowShown="0" headerRowDxfId="16" dataDxfId="14" headerRowBorderDxfId="15" tableBorderDxfId="13" totalsRowBorderDxfId="12">
  <autoFilter ref="A104:B119" xr:uid="{1CF27CA7-56B9-4728-A43B-C088A3343516}"/>
  <tableColumns count="2">
    <tableColumn id="1" xr3:uid="{4B698645-9B39-4B0D-80B8-3F08BAEC96B4}" name="Quarter end" dataDxfId="11"/>
    <tableColumn id="2" xr3:uid="{C49F77D8-285F-4911-9D2A-9698A92D9B45}" name="Headline inflation %, annual CPI" dataDxfId="1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8EDEC5-EBE3-4A73-8F1D-9D24BFA7938B}" name="Inputs_CPI_LCI_PPI" displayName="Inputs_CPI_LCI_PPI" ref="A16:E100" totalsRowShown="0" headerRowDxfId="9" dataDxfId="7" headerRowBorderDxfId="8" tableBorderDxfId="6" totalsRowBorderDxfId="5">
  <autoFilter ref="A16:E100" xr:uid="{908EDEC5-EBE3-4A73-8F1D-9D24BFA7938B}"/>
  <tableColumns count="5">
    <tableColumn id="1" xr3:uid="{F599A967-B8A3-4EA1-BF39-D109C8713E0F}" name="Quarter end" dataDxfId="4"/>
    <tableColumn id="2" xr3:uid="{C655AB2B-A1AF-4985-97FD-EA29FFF46922}" name="CPI" dataDxfId="3"/>
    <tableColumn id="3" xr3:uid="{00E3D730-4840-40AC-B1C0-589F7EA6A7F5}" name="LCI  (all sectors)" dataDxfId="2"/>
    <tableColumn id="4" xr3:uid="{0C85619F-7785-4F4A-9A46-5AB4876DEB96}" name="PPI  (input - all industries)" dataDxfId="1"/>
    <tableColumn id="5" xr3:uid="{A48CE809-5D62-44A3-925D-DB3DF3D5B53D}" name="CGPI (all groups)" dataDxfId="0"/>
  </tableColumns>
  <tableStyleInfo showFirstColumn="0" showLastColumn="0" showRowStripes="1" showColumnStripes="0"/>
</table>
</file>

<file path=xl/theme/theme1.xml><?xml version="1.0" encoding="utf-8"?>
<a:theme xmlns:a="http://schemas.openxmlformats.org/drawingml/2006/main" name="2025 from PPT Theme1">
  <a:themeElements>
    <a:clrScheme name="COMCOM COLOURS 2024 NEW ID">
      <a:dk1>
        <a:srgbClr val="000000"/>
      </a:dk1>
      <a:lt1>
        <a:srgbClr val="FFFFFF"/>
      </a:lt1>
      <a:dk2>
        <a:srgbClr val="908D83"/>
      </a:dk2>
      <a:lt2>
        <a:srgbClr val="908D83"/>
      </a:lt2>
      <a:accent1>
        <a:srgbClr val="FF2741"/>
      </a:accent1>
      <a:accent2>
        <a:srgbClr val="AB0D29"/>
      </a:accent2>
      <a:accent3>
        <a:srgbClr val="BBBCBC"/>
      </a:accent3>
      <a:accent4>
        <a:srgbClr val="009FBA"/>
      </a:accent4>
      <a:accent5>
        <a:srgbClr val="A4F4FF"/>
      </a:accent5>
      <a:accent6>
        <a:srgbClr val="FFD770"/>
      </a:accent6>
      <a:hlink>
        <a:srgbClr val="FF2741"/>
      </a:hlink>
      <a:folHlink>
        <a:srgbClr val="650314"/>
      </a:folHlink>
    </a:clrScheme>
    <a:fontScheme name="Custom 1">
      <a:majorFont>
        <a:latin typeface="Aptos"/>
        <a:ea typeface=""/>
        <a:cs typeface=""/>
      </a:majorFont>
      <a:minorFont>
        <a:latin typeface="Apto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2025 from PPT Theme1" id="{1987683E-9416-4BB1-8DE2-662A7D09B071}" vid="{0FC4407E-77A9-4780-B832-2FE2EAE084C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D0845-6631-479C-8DC2-A6C5259EA7A7}">
  <sheetPr codeName="Sheet1">
    <pageSetUpPr fitToPage="1"/>
  </sheetPr>
  <dimension ref="A1:A3"/>
  <sheetViews>
    <sheetView showGridLines="0" tabSelected="1" view="pageBreakPreview" zoomScaleNormal="85" zoomScaleSheetLayoutView="100" zoomScalePageLayoutView="42" workbookViewId="0"/>
  </sheetViews>
  <sheetFormatPr defaultColWidth="10.09765625" defaultRowHeight="14.4"/>
  <cols>
    <col min="1" max="1" width="68.69921875" customWidth="1"/>
    <col min="2" max="2" width="37.09765625" customWidth="1"/>
    <col min="3" max="3" width="36.59765625" customWidth="1"/>
  </cols>
  <sheetData>
    <row r="1" spans="1:1" ht="133.19999999999999" customHeight="1">
      <c r="A1" s="36" t="s">
        <v>0</v>
      </c>
    </row>
    <row r="2" spans="1:1" ht="101.1" customHeight="1">
      <c r="A2" s="37" t="s">
        <v>110</v>
      </c>
    </row>
    <row r="3" spans="1:1" ht="21.6" customHeight="1">
      <c r="A3" s="113" t="s">
        <v>126</v>
      </c>
    </row>
  </sheetData>
  <sheetProtection formatColumns="0" formatRows="0"/>
  <pageMargins left="0.70866141732283472" right="0.70866141732283472" top="0.74803149606299213" bottom="0.74803149606299213" header="0.31496062992125984" footer="0.31496062992125984"/>
  <pageSetup paperSize="9" scale="7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D5BCC-AB93-4731-B5C8-7522474D7FC7}">
  <sheetPr codeName="Sheet3"/>
  <dimension ref="A1:B31"/>
  <sheetViews>
    <sheetView showGridLines="0" view="pageBreakPreview" zoomScaleNormal="100" zoomScaleSheetLayoutView="100" workbookViewId="0"/>
  </sheetViews>
  <sheetFormatPr defaultRowHeight="14.4"/>
  <cols>
    <col min="2" max="2" width="179.09765625" bestFit="1" customWidth="1"/>
  </cols>
  <sheetData>
    <row r="1" spans="1:2" ht="23.4">
      <c r="A1" s="114" t="s">
        <v>1</v>
      </c>
      <c r="B1" s="115"/>
    </row>
    <row r="2" spans="1:2">
      <c r="A2" s="116" t="s">
        <v>111</v>
      </c>
      <c r="B2" s="116"/>
    </row>
    <row r="3" spans="1:2">
      <c r="A3" s="26" t="s">
        <v>90</v>
      </c>
      <c r="B3" s="26"/>
    </row>
    <row r="4" spans="1:2" ht="21">
      <c r="A4" s="38"/>
      <c r="B4" s="38"/>
    </row>
    <row r="5" spans="1:2" ht="21">
      <c r="A5" s="10" t="s">
        <v>2</v>
      </c>
      <c r="B5" s="10"/>
    </row>
    <row r="6" spans="1:2">
      <c r="A6" s="39">
        <v>1</v>
      </c>
      <c r="B6" s="39" t="s">
        <v>3</v>
      </c>
    </row>
    <row r="7" spans="1:2">
      <c r="A7" s="115"/>
      <c r="B7" s="115" t="s">
        <v>89</v>
      </c>
    </row>
    <row r="8" spans="1:2">
      <c r="A8" s="115"/>
      <c r="B8" s="115"/>
    </row>
    <row r="9" spans="1:2" ht="21">
      <c r="A9" s="10" t="s">
        <v>4</v>
      </c>
      <c r="B9" s="10"/>
    </row>
    <row r="10" spans="1:2">
      <c r="A10" s="39">
        <v>1</v>
      </c>
      <c r="B10" s="39" t="s">
        <v>109</v>
      </c>
    </row>
    <row r="11" spans="1:2">
      <c r="B11" s="117" t="s">
        <v>5</v>
      </c>
    </row>
    <row r="12" spans="1:2">
      <c r="B12" s="117" t="s">
        <v>114</v>
      </c>
    </row>
    <row r="13" spans="1:2">
      <c r="B13" s="118" t="s">
        <v>115</v>
      </c>
    </row>
    <row r="14" spans="1:2">
      <c r="B14" s="119" t="s">
        <v>98</v>
      </c>
    </row>
    <row r="15" spans="1:2">
      <c r="B15" s="118" t="s">
        <v>6</v>
      </c>
    </row>
    <row r="17" spans="1:2" ht="21">
      <c r="A17" s="10" t="s">
        <v>7</v>
      </c>
      <c r="B17" s="10"/>
    </row>
    <row r="18" spans="1:2">
      <c r="A18" s="39">
        <v>1</v>
      </c>
      <c r="B18" s="39" t="s">
        <v>80</v>
      </c>
    </row>
    <row r="19" spans="1:2">
      <c r="A19" s="115">
        <v>2</v>
      </c>
      <c r="B19" s="115" t="s">
        <v>132</v>
      </c>
    </row>
    <row r="20" spans="1:2">
      <c r="A20" s="115">
        <v>3</v>
      </c>
      <c r="B20" s="115" t="s">
        <v>8</v>
      </c>
    </row>
    <row r="21" spans="1:2">
      <c r="A21" s="115">
        <v>4</v>
      </c>
      <c r="B21" s="115" t="s">
        <v>9</v>
      </c>
    </row>
    <row r="23" spans="1:2" ht="21">
      <c r="A23" s="10" t="s">
        <v>118</v>
      </c>
      <c r="B23" s="10"/>
    </row>
    <row r="24" spans="1:2">
      <c r="A24" s="39">
        <v>1</v>
      </c>
      <c r="B24" s="39" t="s">
        <v>112</v>
      </c>
    </row>
    <row r="25" spans="1:2">
      <c r="A25" s="115">
        <v>2</v>
      </c>
      <c r="B25" s="115" t="s">
        <v>116</v>
      </c>
    </row>
    <row r="26" spans="1:2">
      <c r="A26" s="115">
        <v>3</v>
      </c>
      <c r="B26" s="115" t="s">
        <v>124</v>
      </c>
    </row>
    <row r="27" spans="1:2">
      <c r="A27" s="115"/>
      <c r="B27" s="115" t="s">
        <v>125</v>
      </c>
    </row>
    <row r="28" spans="1:2">
      <c r="A28" s="115">
        <v>4</v>
      </c>
      <c r="B28" s="115" t="s">
        <v>131</v>
      </c>
    </row>
    <row r="30" spans="1:2" ht="21">
      <c r="A30" s="10" t="s">
        <v>10</v>
      </c>
      <c r="B30" s="10"/>
    </row>
    <row r="31" spans="1:2">
      <c r="A31" s="39">
        <v>1</v>
      </c>
      <c r="B31" s="39" t="s">
        <v>11</v>
      </c>
    </row>
  </sheetData>
  <pageMargins left="0.7" right="0.7" top="0.75" bottom="0.75" header="0.3" footer="0.3"/>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A9D21-7655-4723-8401-324AA99B6CC5}">
  <sheetPr codeName="Sheet5">
    <pageSetUpPr fitToPage="1"/>
  </sheetPr>
  <dimension ref="A1:B23"/>
  <sheetViews>
    <sheetView showGridLines="0" view="pageBreakPreview" zoomScaleNormal="100" zoomScaleSheetLayoutView="100" workbookViewId="0"/>
  </sheetViews>
  <sheetFormatPr defaultColWidth="16" defaultRowHeight="14.4"/>
  <cols>
    <col min="2" max="2" width="47" customWidth="1"/>
  </cols>
  <sheetData>
    <row r="1" spans="1:2" ht="23.4">
      <c r="A1" s="114" t="s">
        <v>12</v>
      </c>
    </row>
    <row r="2" spans="1:2">
      <c r="A2" s="26"/>
      <c r="B2" s="26"/>
    </row>
    <row r="3" spans="1:2">
      <c r="A3" s="40"/>
      <c r="B3" s="40"/>
    </row>
    <row r="4" spans="1:2">
      <c r="B4" s="24" t="s">
        <v>13</v>
      </c>
    </row>
    <row r="5" spans="1:2">
      <c r="B5" s="41" t="s">
        <v>14</v>
      </c>
    </row>
    <row r="6" spans="1:2">
      <c r="B6" s="120" t="s">
        <v>15</v>
      </c>
    </row>
    <row r="7" spans="1:2">
      <c r="B7" s="120" t="s">
        <v>16</v>
      </c>
    </row>
    <row r="8" spans="1:2">
      <c r="B8" s="120" t="s">
        <v>17</v>
      </c>
    </row>
    <row r="9" spans="1:2">
      <c r="B9" s="120" t="s">
        <v>18</v>
      </c>
    </row>
    <row r="10" spans="1:2">
      <c r="B10" s="42" t="s">
        <v>19</v>
      </c>
    </row>
    <row r="11" spans="1:2">
      <c r="B11" s="121" t="s">
        <v>20</v>
      </c>
    </row>
    <row r="12" spans="1:2">
      <c r="B12" s="121" t="s">
        <v>21</v>
      </c>
    </row>
    <row r="13" spans="1:2">
      <c r="B13" s="121" t="s">
        <v>22</v>
      </c>
    </row>
    <row r="14" spans="1:2">
      <c r="B14" s="43" t="s">
        <v>97</v>
      </c>
    </row>
    <row r="15" spans="1:2">
      <c r="B15" s="120" t="s">
        <v>20</v>
      </c>
    </row>
    <row r="16" spans="1:2">
      <c r="B16" s="120" t="s">
        <v>21</v>
      </c>
    </row>
    <row r="17" spans="2:2">
      <c r="B17" s="120" t="s">
        <v>22</v>
      </c>
    </row>
    <row r="18" spans="2:2">
      <c r="B18" s="42" t="s">
        <v>23</v>
      </c>
    </row>
    <row r="19" spans="2:2">
      <c r="B19" s="121" t="s">
        <v>24</v>
      </c>
    </row>
    <row r="20" spans="2:2">
      <c r="B20" s="121" t="s">
        <v>107</v>
      </c>
    </row>
    <row r="21" spans="2:2">
      <c r="B21" s="121" t="s">
        <v>108</v>
      </c>
    </row>
    <row r="22" spans="2:2">
      <c r="B22" s="121" t="s">
        <v>25</v>
      </c>
    </row>
    <row r="23" spans="2:2">
      <c r="B23" s="121" t="s">
        <v>26</v>
      </c>
    </row>
  </sheetData>
  <sheetProtection formatColumns="0" formatRows="0"/>
  <hyperlinks>
    <hyperlink ref="B5" location="Inputs!A1" display="Inputs" xr:uid="{B510460E-1CAA-4561-944A-19F9C4899FF8}"/>
    <hyperlink ref="B10" location="CPI!A1" display="CPI" xr:uid="{7214BED8-9D10-42FD-AE59-D6AA1F15FC4B}"/>
    <hyperlink ref="B14" location="OtherIndices!A1" display="Other Indices" xr:uid="{F08797A5-CA24-4755-AFDD-4A77423EDF68}"/>
    <hyperlink ref="B18" location="Outputs!A1" display="Outputs" xr:uid="{4961BE63-0BF5-4195-9F32-3BB5C0F3F9F3}"/>
  </hyperlinks>
  <pageMargins left="0.70866141732283472" right="0.70866141732283472" top="0.74803149606299213" bottom="0.74803149606299213" header="0.31496062992125984" footer="0.31496062992125984"/>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V119"/>
  <sheetViews>
    <sheetView showGridLines="0" view="pageBreakPreview" zoomScaleNormal="100" zoomScaleSheetLayoutView="100" workbookViewId="0"/>
  </sheetViews>
  <sheetFormatPr defaultRowHeight="14.4"/>
  <cols>
    <col min="1" max="1" width="60.69921875" customWidth="1"/>
    <col min="2" max="2" width="20.69921875" customWidth="1"/>
    <col min="3" max="5" width="11.69921875" customWidth="1"/>
    <col min="6" max="6" width="13.19921875" customWidth="1"/>
    <col min="7" max="7" width="12.19921875" customWidth="1"/>
    <col min="8" max="8" width="11.59765625" customWidth="1"/>
    <col min="9" max="15" width="9" customWidth="1"/>
    <col min="16" max="16" width="7.69921875" bestFit="1" customWidth="1"/>
    <col min="17" max="17" width="8"/>
    <col min="18" max="18" width="8" customWidth="1"/>
    <col min="19" max="22" width="8"/>
    <col min="23" max="256" width="8.19921875" style="1"/>
    <col min="257" max="276" width="8.19921875" style="1" customWidth="1"/>
    <col min="277" max="512" width="8.19921875" style="1"/>
    <col min="513" max="532" width="8.19921875" style="1" customWidth="1"/>
    <col min="533" max="768" width="8.19921875" style="1"/>
    <col min="769" max="788" width="8.19921875" style="1" customWidth="1"/>
    <col min="789" max="1024" width="8.19921875" style="1"/>
    <col min="1025" max="1044" width="8.19921875" style="1" customWidth="1"/>
    <col min="1045" max="1280" width="8.19921875" style="1"/>
    <col min="1281" max="1300" width="8.19921875" style="1" customWidth="1"/>
    <col min="1301" max="1536" width="8.19921875" style="1"/>
    <col min="1537" max="1556" width="8.19921875" style="1" customWidth="1"/>
    <col min="1557" max="1792" width="8.19921875" style="1"/>
    <col min="1793" max="1812" width="8.19921875" style="1" customWidth="1"/>
    <col min="1813" max="2048" width="8.19921875" style="1"/>
    <col min="2049" max="2068" width="8.19921875" style="1" customWidth="1"/>
    <col min="2069" max="2304" width="8.19921875" style="1"/>
    <col min="2305" max="2324" width="8.19921875" style="1" customWidth="1"/>
    <col min="2325" max="2560" width="8.19921875" style="1"/>
    <col min="2561" max="2580" width="8.19921875" style="1" customWidth="1"/>
    <col min="2581" max="2816" width="8.19921875" style="1"/>
    <col min="2817" max="2836" width="8.19921875" style="1" customWidth="1"/>
    <col min="2837" max="3072" width="8.19921875" style="1"/>
    <col min="3073" max="3092" width="8.19921875" style="1" customWidth="1"/>
    <col min="3093" max="3328" width="8.19921875" style="1"/>
    <col min="3329" max="3348" width="8.19921875" style="1" customWidth="1"/>
    <col min="3349" max="3584" width="8.19921875" style="1"/>
    <col min="3585" max="3604" width="8.19921875" style="1" customWidth="1"/>
    <col min="3605" max="3840" width="8.19921875" style="1"/>
    <col min="3841" max="3860" width="8.19921875" style="1" customWidth="1"/>
    <col min="3861" max="4096" width="8.19921875" style="1"/>
    <col min="4097" max="4116" width="8.19921875" style="1" customWidth="1"/>
    <col min="4117" max="4352" width="8.19921875" style="1"/>
    <col min="4353" max="4372" width="8.19921875" style="1" customWidth="1"/>
    <col min="4373" max="4608" width="8.19921875" style="1"/>
    <col min="4609" max="4628" width="8.19921875" style="1" customWidth="1"/>
    <col min="4629" max="4864" width="8.19921875" style="1"/>
    <col min="4865" max="4884" width="8.19921875" style="1" customWidth="1"/>
    <col min="4885" max="5120" width="8.19921875" style="1"/>
    <col min="5121" max="5140" width="8.19921875" style="1" customWidth="1"/>
    <col min="5141" max="5376" width="8.19921875" style="1"/>
    <col min="5377" max="5396" width="8.19921875" style="1" customWidth="1"/>
    <col min="5397" max="5632" width="8.19921875" style="1"/>
    <col min="5633" max="5652" width="8.19921875" style="1" customWidth="1"/>
    <col min="5653" max="5888" width="8.19921875" style="1"/>
    <col min="5889" max="5908" width="8.19921875" style="1" customWidth="1"/>
    <col min="5909" max="6144" width="8.19921875" style="1"/>
    <col min="6145" max="6164" width="8.19921875" style="1" customWidth="1"/>
    <col min="6165" max="6400" width="8.19921875" style="1"/>
    <col min="6401" max="6420" width="8.19921875" style="1" customWidth="1"/>
    <col min="6421" max="6656" width="8.19921875" style="1"/>
    <col min="6657" max="6676" width="8.19921875" style="1" customWidth="1"/>
    <col min="6677" max="6912" width="8.19921875" style="1"/>
    <col min="6913" max="6932" width="8.19921875" style="1" customWidth="1"/>
    <col min="6933" max="7168" width="8.19921875" style="1"/>
    <col min="7169" max="7188" width="8.19921875" style="1" customWidth="1"/>
    <col min="7189" max="7424" width="8.19921875" style="1"/>
    <col min="7425" max="7444" width="8.19921875" style="1" customWidth="1"/>
    <col min="7445" max="7680" width="8.19921875" style="1"/>
    <col min="7681" max="7700" width="8.19921875" style="1" customWidth="1"/>
    <col min="7701" max="7936" width="8.19921875" style="1"/>
    <col min="7937" max="7956" width="8.19921875" style="1" customWidth="1"/>
    <col min="7957" max="8192" width="8.19921875" style="1"/>
    <col min="8193" max="8212" width="8.19921875" style="1" customWidth="1"/>
    <col min="8213" max="8448" width="8.19921875" style="1"/>
    <col min="8449" max="8468" width="8.19921875" style="1" customWidth="1"/>
    <col min="8469" max="8704" width="8.19921875" style="1"/>
    <col min="8705" max="8724" width="8.19921875" style="1" customWidth="1"/>
    <col min="8725" max="8960" width="8.19921875" style="1"/>
    <col min="8961" max="8980" width="8.19921875" style="1" customWidth="1"/>
    <col min="8981" max="9216" width="8.19921875" style="1"/>
    <col min="9217" max="9236" width="8.19921875" style="1" customWidth="1"/>
    <col min="9237" max="9472" width="8.19921875" style="1"/>
    <col min="9473" max="9492" width="8.19921875" style="1" customWidth="1"/>
    <col min="9493" max="9728" width="8.19921875" style="1"/>
    <col min="9729" max="9748" width="8.19921875" style="1" customWidth="1"/>
    <col min="9749" max="9984" width="8.19921875" style="1"/>
    <col min="9985" max="10004" width="8.19921875" style="1" customWidth="1"/>
    <col min="10005" max="10240" width="8.19921875" style="1"/>
    <col min="10241" max="10260" width="8.19921875" style="1" customWidth="1"/>
    <col min="10261" max="10496" width="8.19921875" style="1"/>
    <col min="10497" max="10516" width="8.19921875" style="1" customWidth="1"/>
    <col min="10517" max="10752" width="8.19921875" style="1"/>
    <col min="10753" max="10772" width="8.19921875" style="1" customWidth="1"/>
    <col min="10773" max="11008" width="8.19921875" style="1"/>
    <col min="11009" max="11028" width="8.19921875" style="1" customWidth="1"/>
    <col min="11029" max="11264" width="8.19921875" style="1"/>
    <col min="11265" max="11284" width="8.19921875" style="1" customWidth="1"/>
    <col min="11285" max="11520" width="8.19921875" style="1"/>
    <col min="11521" max="11540" width="8.19921875" style="1" customWidth="1"/>
    <col min="11541" max="11776" width="8.19921875" style="1"/>
    <col min="11777" max="11796" width="8.19921875" style="1" customWidth="1"/>
    <col min="11797" max="12032" width="8.19921875" style="1"/>
    <col min="12033" max="12052" width="8.19921875" style="1" customWidth="1"/>
    <col min="12053" max="12288" width="8.19921875" style="1"/>
    <col min="12289" max="12308" width="8.19921875" style="1" customWidth="1"/>
    <col min="12309" max="12544" width="8.19921875" style="1"/>
    <col min="12545" max="12564" width="8.19921875" style="1" customWidth="1"/>
    <col min="12565" max="12800" width="8.19921875" style="1"/>
    <col min="12801" max="12820" width="8.19921875" style="1" customWidth="1"/>
    <col min="12821" max="13056" width="8.19921875" style="1"/>
    <col min="13057" max="13076" width="8.19921875" style="1" customWidth="1"/>
    <col min="13077" max="13312" width="8.19921875" style="1"/>
    <col min="13313" max="13332" width="8.19921875" style="1" customWidth="1"/>
    <col min="13333" max="13568" width="8.19921875" style="1"/>
    <col min="13569" max="13588" width="8.19921875" style="1" customWidth="1"/>
    <col min="13589" max="13824" width="8.19921875" style="1"/>
    <col min="13825" max="13844" width="8.19921875" style="1" customWidth="1"/>
    <col min="13845" max="14080" width="8.19921875" style="1"/>
    <col min="14081" max="14100" width="8.19921875" style="1" customWidth="1"/>
    <col min="14101" max="14336" width="8.19921875" style="1"/>
    <col min="14337" max="14356" width="8.19921875" style="1" customWidth="1"/>
    <col min="14357" max="14592" width="8.19921875" style="1"/>
    <col min="14593" max="14612" width="8.19921875" style="1" customWidth="1"/>
    <col min="14613" max="14848" width="8.19921875" style="1"/>
    <col min="14849" max="14868" width="8.19921875" style="1" customWidth="1"/>
    <col min="14869" max="15104" width="8.19921875" style="1"/>
    <col min="15105" max="15124" width="8.19921875" style="1" customWidth="1"/>
    <col min="15125" max="15360" width="8.19921875" style="1"/>
    <col min="15361" max="15380" width="8.19921875" style="1" customWidth="1"/>
    <col min="15381" max="15616" width="8.19921875" style="1"/>
    <col min="15617" max="15636" width="8.19921875" style="1" customWidth="1"/>
    <col min="15637" max="15872" width="8.19921875" style="1"/>
    <col min="15873" max="15892" width="8.19921875" style="1" customWidth="1"/>
    <col min="15893" max="16128" width="8.19921875" style="1"/>
    <col min="16129" max="16148" width="8.19921875" style="1" customWidth="1"/>
    <col min="16149" max="16384" width="8.19921875" style="1"/>
  </cols>
  <sheetData>
    <row r="1" spans="1:5" ht="23.4">
      <c r="A1" s="122" t="s">
        <v>14</v>
      </c>
      <c r="B1" s="1"/>
      <c r="C1" s="1"/>
      <c r="D1" s="1"/>
      <c r="E1" s="1"/>
    </row>
    <row r="2" spans="1:5" customFormat="1">
      <c r="A2" s="2" t="s">
        <v>27</v>
      </c>
      <c r="B2" s="2"/>
      <c r="C2" s="2"/>
      <c r="D2" s="2"/>
      <c r="E2" s="2"/>
    </row>
    <row r="3" spans="1:5" customFormat="1">
      <c r="A3" s="44"/>
      <c r="B3" s="44"/>
      <c r="C3" s="44"/>
      <c r="D3" s="44"/>
      <c r="E3" s="44"/>
    </row>
    <row r="4" spans="1:5" ht="21">
      <c r="A4" s="10" t="s">
        <v>28</v>
      </c>
      <c r="B4" s="10"/>
    </row>
    <row r="5" spans="1:5">
      <c r="A5" s="45" t="s">
        <v>85</v>
      </c>
      <c r="B5" s="46">
        <v>0.02</v>
      </c>
    </row>
    <row r="6" spans="1:5">
      <c r="A6" s="4" t="s">
        <v>30</v>
      </c>
      <c r="B6" s="81">
        <v>46022</v>
      </c>
    </row>
    <row r="7" spans="1:5">
      <c r="A7" s="47"/>
      <c r="B7" s="29"/>
    </row>
    <row r="8" spans="1:5" ht="21">
      <c r="A8" s="10" t="s">
        <v>31</v>
      </c>
      <c r="B8" s="10"/>
      <c r="C8" s="10"/>
      <c r="D8" s="10"/>
    </row>
    <row r="9" spans="1:5">
      <c r="A9" s="48"/>
      <c r="B9" s="49" t="s">
        <v>32</v>
      </c>
      <c r="C9" s="49" t="s">
        <v>33</v>
      </c>
      <c r="D9" s="49" t="s">
        <v>86</v>
      </c>
    </row>
    <row r="10" spans="1:5">
      <c r="A10" s="4" t="s">
        <v>34</v>
      </c>
      <c r="B10" s="31">
        <v>0.6</v>
      </c>
      <c r="C10" s="31">
        <v>0.4</v>
      </c>
      <c r="D10" s="31"/>
    </row>
    <row r="11" spans="1:5">
      <c r="A11" s="4" t="s">
        <v>35</v>
      </c>
      <c r="B11" s="31">
        <v>0</v>
      </c>
      <c r="C11" s="31">
        <v>0</v>
      </c>
      <c r="D11" s="31">
        <v>1</v>
      </c>
    </row>
    <row r="12" spans="1:5" customFormat="1">
      <c r="A12" s="47"/>
      <c r="B12" s="50"/>
      <c r="C12" s="50"/>
      <c r="D12" s="51"/>
    </row>
    <row r="13" spans="1:5">
      <c r="A13" s="25"/>
      <c r="B13" s="19"/>
      <c r="C13" s="19"/>
    </row>
    <row r="14" spans="1:5" customFormat="1" ht="21">
      <c r="A14" s="123" t="s">
        <v>36</v>
      </c>
      <c r="B14" s="123"/>
      <c r="C14" s="123"/>
      <c r="D14" s="123"/>
      <c r="E14" s="123"/>
    </row>
    <row r="15" spans="1:5" customFormat="1" ht="15" customHeight="1">
      <c r="A15" s="2" t="s">
        <v>106</v>
      </c>
      <c r="B15" s="2"/>
      <c r="C15" s="2"/>
      <c r="D15" s="2"/>
      <c r="E15" s="2"/>
    </row>
    <row r="16" spans="1:5" customFormat="1" ht="15" customHeight="1">
      <c r="A16" s="52" t="s">
        <v>37</v>
      </c>
      <c r="B16" s="52" t="s">
        <v>19</v>
      </c>
      <c r="C16" s="52" t="s">
        <v>38</v>
      </c>
      <c r="D16" s="52" t="s">
        <v>39</v>
      </c>
      <c r="E16" s="53" t="s">
        <v>87</v>
      </c>
    </row>
    <row r="17" spans="1:5" customFormat="1" ht="15" customHeight="1">
      <c r="A17" s="12">
        <v>40999</v>
      </c>
      <c r="B17" s="30">
        <v>949.42903750000005</v>
      </c>
      <c r="C17" s="30">
        <v>1052</v>
      </c>
      <c r="D17" s="30">
        <v>1045</v>
      </c>
      <c r="E17" s="33">
        <v>678.84714399999996</v>
      </c>
    </row>
    <row r="18" spans="1:5" customFormat="1" ht="15" customHeight="1">
      <c r="A18" s="12">
        <v>41090</v>
      </c>
      <c r="B18" s="30">
        <v>952.69168030000003</v>
      </c>
      <c r="C18" s="30">
        <v>1056</v>
      </c>
      <c r="D18" s="30">
        <v>1051</v>
      </c>
      <c r="E18" s="33">
        <v>682.96448799999996</v>
      </c>
    </row>
    <row r="19" spans="1:5" customFormat="1" ht="15" customHeight="1">
      <c r="A19" s="12">
        <v>41182</v>
      </c>
      <c r="B19" s="30">
        <v>955.13866229999996</v>
      </c>
      <c r="C19" s="30">
        <v>1061</v>
      </c>
      <c r="D19" s="30">
        <v>1040</v>
      </c>
      <c r="E19" s="33">
        <v>685.02315999999996</v>
      </c>
    </row>
    <row r="20" spans="1:5" customFormat="1">
      <c r="A20" s="12">
        <v>41274</v>
      </c>
      <c r="B20" s="30">
        <v>953.50734090000003</v>
      </c>
      <c r="C20" s="30">
        <v>1066</v>
      </c>
      <c r="D20" s="30">
        <v>1037</v>
      </c>
      <c r="E20" s="33">
        <v>685.02315999999996</v>
      </c>
    </row>
    <row r="21" spans="1:5" customFormat="1">
      <c r="A21" s="12">
        <v>41364</v>
      </c>
      <c r="B21" s="30">
        <v>957.58564439999998</v>
      </c>
      <c r="C21" s="30">
        <v>1070</v>
      </c>
      <c r="D21" s="30">
        <v>1045</v>
      </c>
      <c r="E21" s="33">
        <v>684.50849200000005</v>
      </c>
    </row>
    <row r="22" spans="1:5" customFormat="1">
      <c r="A22" s="12">
        <v>41455</v>
      </c>
      <c r="B22" s="30">
        <v>959.21696569999995</v>
      </c>
      <c r="C22" s="30">
        <v>1074</v>
      </c>
      <c r="D22" s="30">
        <v>1051</v>
      </c>
      <c r="E22" s="33">
        <v>688.11116800000002</v>
      </c>
    </row>
    <row r="23" spans="1:5" customFormat="1">
      <c r="A23" s="12">
        <v>41547</v>
      </c>
      <c r="B23" s="30">
        <v>968.18923329999996</v>
      </c>
      <c r="C23" s="30">
        <v>1079</v>
      </c>
      <c r="D23" s="30">
        <v>1074</v>
      </c>
      <c r="E23" s="33">
        <v>691.19917599999997</v>
      </c>
    </row>
    <row r="24" spans="1:5" customFormat="1">
      <c r="A24" s="12">
        <v>41639</v>
      </c>
      <c r="B24" s="30">
        <v>969.00489400000004</v>
      </c>
      <c r="C24" s="30">
        <v>1083</v>
      </c>
      <c r="D24" s="30">
        <v>1066</v>
      </c>
      <c r="E24" s="33">
        <v>694.80185300000005</v>
      </c>
    </row>
    <row r="25" spans="1:5" customFormat="1">
      <c r="A25" s="12">
        <v>41729</v>
      </c>
      <c r="B25" s="30">
        <v>972.26753670000005</v>
      </c>
      <c r="C25" s="30">
        <v>1087</v>
      </c>
      <c r="D25" s="30">
        <v>1077</v>
      </c>
      <c r="E25" s="33">
        <v>698.91919700000005</v>
      </c>
    </row>
    <row r="26" spans="1:5" customFormat="1">
      <c r="A26" s="12">
        <v>41820</v>
      </c>
      <c r="B26" s="30">
        <v>974.71451879999995</v>
      </c>
      <c r="C26" s="30">
        <v>1092</v>
      </c>
      <c r="D26" s="30">
        <v>1066</v>
      </c>
      <c r="E26" s="33">
        <v>703.55120999999997</v>
      </c>
    </row>
    <row r="27" spans="1:5" customFormat="1">
      <c r="A27" s="12">
        <v>41912</v>
      </c>
      <c r="B27" s="30">
        <v>977.97716149999997</v>
      </c>
      <c r="C27" s="30">
        <v>1096</v>
      </c>
      <c r="D27" s="30">
        <v>1050</v>
      </c>
      <c r="E27" s="33">
        <v>707.15388600000006</v>
      </c>
    </row>
    <row r="28" spans="1:5" customFormat="1">
      <c r="A28" s="12">
        <v>42004</v>
      </c>
      <c r="B28" s="30">
        <v>976.34584010000003</v>
      </c>
      <c r="C28" s="30">
        <v>1102</v>
      </c>
      <c r="D28" s="30">
        <v>1046</v>
      </c>
      <c r="E28" s="33">
        <v>714.359238</v>
      </c>
    </row>
    <row r="29" spans="1:5" customFormat="1">
      <c r="A29" s="12">
        <v>42094</v>
      </c>
      <c r="B29" s="30">
        <v>974.71451879999995</v>
      </c>
      <c r="C29" s="30">
        <v>1105</v>
      </c>
      <c r="D29" s="30">
        <v>1034</v>
      </c>
      <c r="E29" s="33">
        <v>718.47658300000001</v>
      </c>
    </row>
    <row r="30" spans="1:5" customFormat="1">
      <c r="A30" s="12">
        <v>42185</v>
      </c>
      <c r="B30" s="30">
        <v>978.79282220000005</v>
      </c>
      <c r="C30" s="30">
        <v>1110</v>
      </c>
      <c r="D30" s="30">
        <v>1031</v>
      </c>
      <c r="E30" s="33">
        <v>722.59392700000001</v>
      </c>
    </row>
    <row r="31" spans="1:5" customFormat="1">
      <c r="A31" s="12">
        <v>42277</v>
      </c>
      <c r="B31" s="30">
        <v>982.05546489999995</v>
      </c>
      <c r="C31" s="30">
        <v>1114</v>
      </c>
      <c r="D31" s="30">
        <v>1048</v>
      </c>
      <c r="E31" s="33">
        <v>732.37261999999998</v>
      </c>
    </row>
    <row r="32" spans="1:5" customFormat="1">
      <c r="A32" s="12">
        <v>42369</v>
      </c>
      <c r="B32" s="30">
        <v>977.1615008</v>
      </c>
      <c r="C32" s="30">
        <v>1119</v>
      </c>
      <c r="D32" s="30">
        <v>1035</v>
      </c>
      <c r="E32" s="33">
        <v>737.00463200000002</v>
      </c>
    </row>
    <row r="33" spans="1:5" customFormat="1">
      <c r="A33" s="12">
        <v>42460</v>
      </c>
      <c r="B33" s="30">
        <v>978.79282220000005</v>
      </c>
      <c r="C33" s="30">
        <v>1123</v>
      </c>
      <c r="D33" s="30">
        <v>1025</v>
      </c>
      <c r="E33" s="33">
        <v>740.60730799999999</v>
      </c>
    </row>
    <row r="34" spans="1:5" customFormat="1">
      <c r="A34" s="12">
        <v>42551</v>
      </c>
      <c r="B34" s="30">
        <v>982.87112560000003</v>
      </c>
      <c r="C34" s="30">
        <v>1127</v>
      </c>
      <c r="D34" s="30">
        <v>1034</v>
      </c>
      <c r="E34" s="33">
        <v>747.29799300000002</v>
      </c>
    </row>
    <row r="35" spans="1:5" customFormat="1">
      <c r="A35" s="12">
        <v>42643</v>
      </c>
      <c r="B35" s="30">
        <v>986.13376800000003</v>
      </c>
      <c r="C35" s="30">
        <v>1132</v>
      </c>
      <c r="D35" s="30">
        <v>1049</v>
      </c>
      <c r="E35" s="33">
        <v>753.47400900000002</v>
      </c>
    </row>
    <row r="36" spans="1:5" customFormat="1">
      <c r="A36" s="12">
        <v>42735</v>
      </c>
      <c r="B36" s="30">
        <v>990.21207179999999</v>
      </c>
      <c r="C36" s="30">
        <v>1137</v>
      </c>
      <c r="D36" s="30">
        <v>1059</v>
      </c>
      <c r="E36" s="33">
        <v>761.70869800000003</v>
      </c>
    </row>
    <row r="37" spans="1:5" customFormat="1">
      <c r="A37" s="12">
        <v>42825</v>
      </c>
      <c r="B37" s="30">
        <v>1000</v>
      </c>
      <c r="C37" s="30">
        <v>1141</v>
      </c>
      <c r="D37" s="30">
        <v>1068</v>
      </c>
      <c r="E37" s="33">
        <v>764.79670599999997</v>
      </c>
    </row>
    <row r="38" spans="1:5" customFormat="1">
      <c r="A38" s="12">
        <v>42916</v>
      </c>
      <c r="B38" s="30">
        <v>1000</v>
      </c>
      <c r="C38" s="30">
        <v>1146</v>
      </c>
      <c r="D38" s="30">
        <v>1084</v>
      </c>
      <c r="E38" s="33">
        <v>771.487391</v>
      </c>
    </row>
    <row r="39" spans="1:5" customFormat="1">
      <c r="A39" s="12">
        <v>43008</v>
      </c>
      <c r="B39" s="30">
        <v>1004.893964</v>
      </c>
      <c r="C39" s="30">
        <v>1153</v>
      </c>
      <c r="D39" s="30">
        <v>1096</v>
      </c>
      <c r="E39" s="33">
        <v>775.60473500000001</v>
      </c>
    </row>
    <row r="40" spans="1:5" customFormat="1">
      <c r="A40" s="12">
        <v>43100</v>
      </c>
      <c r="B40" s="30">
        <v>1006</v>
      </c>
      <c r="C40" s="30">
        <v>1158</v>
      </c>
      <c r="D40" s="30">
        <v>1106</v>
      </c>
      <c r="E40" s="33">
        <v>781.78075100000001</v>
      </c>
    </row>
    <row r="41" spans="1:5" customFormat="1">
      <c r="A41" s="12">
        <v>43190</v>
      </c>
      <c r="B41" s="30">
        <v>1011</v>
      </c>
      <c r="C41" s="30">
        <v>1162</v>
      </c>
      <c r="D41" s="30">
        <v>1113</v>
      </c>
      <c r="E41" s="33">
        <v>784.35409200000004</v>
      </c>
    </row>
    <row r="42" spans="1:5" customFormat="1">
      <c r="A42" s="12">
        <v>43281</v>
      </c>
      <c r="B42" s="30">
        <v>1015</v>
      </c>
      <c r="C42" s="30">
        <v>1168</v>
      </c>
      <c r="D42" s="30">
        <v>1124</v>
      </c>
      <c r="E42" s="33">
        <v>790.53010800000004</v>
      </c>
    </row>
    <row r="43" spans="1:5" customFormat="1">
      <c r="A43" s="12">
        <v>43373</v>
      </c>
      <c r="B43" s="30">
        <v>1024</v>
      </c>
      <c r="C43" s="30">
        <v>1174</v>
      </c>
      <c r="D43" s="30">
        <v>1140</v>
      </c>
      <c r="E43" s="33">
        <v>799.79413299999999</v>
      </c>
    </row>
    <row r="44" spans="1:5" customFormat="1">
      <c r="A44" s="12">
        <v>43465</v>
      </c>
      <c r="B44" s="30">
        <v>1025</v>
      </c>
      <c r="C44" s="30">
        <v>1180</v>
      </c>
      <c r="D44" s="30">
        <v>1161</v>
      </c>
      <c r="E44" s="33">
        <v>803.39680899999996</v>
      </c>
    </row>
    <row r="45" spans="1:5" customFormat="1">
      <c r="A45" s="12">
        <v>43555</v>
      </c>
      <c r="B45" s="30">
        <v>1026</v>
      </c>
      <c r="C45" s="30">
        <v>1185</v>
      </c>
      <c r="D45" s="30">
        <v>1151</v>
      </c>
      <c r="E45" s="33">
        <v>807.51415299999996</v>
      </c>
    </row>
    <row r="46" spans="1:5" customFormat="1">
      <c r="A46" s="12">
        <v>43646</v>
      </c>
      <c r="B46" s="30">
        <v>1032</v>
      </c>
      <c r="C46" s="30">
        <v>1193</v>
      </c>
      <c r="D46" s="30">
        <v>1154</v>
      </c>
      <c r="E46" s="33">
        <v>814.71950600000002</v>
      </c>
    </row>
    <row r="47" spans="1:5" customFormat="1">
      <c r="A47" s="12">
        <v>43738</v>
      </c>
      <c r="B47" s="30">
        <v>1039</v>
      </c>
      <c r="C47" s="30">
        <v>1202</v>
      </c>
      <c r="D47" s="30">
        <v>1166</v>
      </c>
      <c r="E47" s="33">
        <v>821.41018999999994</v>
      </c>
    </row>
    <row r="48" spans="1:5" customFormat="1">
      <c r="A48" s="12">
        <v>43830</v>
      </c>
      <c r="B48" s="30">
        <v>1044</v>
      </c>
      <c r="C48" s="30">
        <v>1211</v>
      </c>
      <c r="D48" s="30">
        <v>1168</v>
      </c>
      <c r="E48" s="33">
        <v>825.52753499999994</v>
      </c>
    </row>
    <row r="49" spans="1:5" customFormat="1">
      <c r="A49" s="12">
        <v>43921</v>
      </c>
      <c r="B49" s="30">
        <v>1052</v>
      </c>
      <c r="C49" s="30">
        <v>1215</v>
      </c>
      <c r="D49" s="30">
        <v>1165</v>
      </c>
      <c r="E49" s="33">
        <v>830.674215</v>
      </c>
    </row>
    <row r="50" spans="1:5" customFormat="1">
      <c r="A50" s="12">
        <v>44012</v>
      </c>
      <c r="B50" s="30">
        <v>1047</v>
      </c>
      <c r="C50" s="30">
        <v>1218</v>
      </c>
      <c r="D50" s="30">
        <v>1154</v>
      </c>
      <c r="E50" s="33">
        <v>833.24755500000003</v>
      </c>
    </row>
    <row r="51" spans="1:5" customFormat="1">
      <c r="A51" s="12">
        <v>44104</v>
      </c>
      <c r="B51" s="30">
        <v>1054</v>
      </c>
      <c r="C51" s="30">
        <v>1225</v>
      </c>
      <c r="D51" s="30">
        <v>1161</v>
      </c>
      <c r="E51" s="33">
        <v>835.82089599999995</v>
      </c>
    </row>
    <row r="52" spans="1:5" customFormat="1">
      <c r="A52" s="12">
        <v>44196</v>
      </c>
      <c r="B52" s="30">
        <v>1059</v>
      </c>
      <c r="C52" s="30">
        <v>1230</v>
      </c>
      <c r="D52" s="30">
        <v>1162</v>
      </c>
      <c r="E52" s="33">
        <v>840.96757600000001</v>
      </c>
    </row>
    <row r="53" spans="1:5" customFormat="1">
      <c r="A53" s="12">
        <v>44286</v>
      </c>
      <c r="B53" s="30">
        <v>1068</v>
      </c>
      <c r="C53" s="30">
        <v>1235</v>
      </c>
      <c r="D53" s="30">
        <v>1186</v>
      </c>
      <c r="E53" s="33">
        <v>846.11425599999995</v>
      </c>
    </row>
    <row r="54" spans="1:5" customFormat="1">
      <c r="A54" s="12">
        <v>44377</v>
      </c>
      <c r="B54" s="30">
        <v>1082</v>
      </c>
      <c r="C54" s="30">
        <v>1244</v>
      </c>
      <c r="D54" s="30">
        <v>1222</v>
      </c>
      <c r="E54" s="33">
        <v>870.81832199999997</v>
      </c>
    </row>
    <row r="55" spans="1:5" customFormat="1">
      <c r="A55" s="12">
        <v>44469</v>
      </c>
      <c r="B55" s="30">
        <v>1106</v>
      </c>
      <c r="C55" s="30">
        <v>1254</v>
      </c>
      <c r="D55" s="30">
        <v>1242</v>
      </c>
      <c r="E55" s="33">
        <v>892.43438000000003</v>
      </c>
    </row>
    <row r="56" spans="1:5" customFormat="1">
      <c r="A56" s="12">
        <v>44561</v>
      </c>
      <c r="B56" s="30">
        <v>1122</v>
      </c>
      <c r="C56" s="30">
        <v>1262</v>
      </c>
      <c r="D56" s="30">
        <v>1257</v>
      </c>
      <c r="E56" s="33">
        <v>918.68245000000002</v>
      </c>
    </row>
    <row r="57" spans="1:5" customFormat="1">
      <c r="A57" s="12">
        <v>44651</v>
      </c>
      <c r="B57" s="30">
        <v>1142</v>
      </c>
      <c r="C57" s="30">
        <v>1272</v>
      </c>
      <c r="D57" s="30">
        <v>1300</v>
      </c>
      <c r="E57" s="33">
        <v>944.41585199999997</v>
      </c>
    </row>
    <row r="58" spans="1:5" customFormat="1">
      <c r="A58" s="12">
        <v>44742</v>
      </c>
      <c r="B58" s="30">
        <v>1161</v>
      </c>
      <c r="C58" s="30">
        <v>1286</v>
      </c>
      <c r="D58" s="30">
        <v>1340</v>
      </c>
      <c r="E58" s="33">
        <v>979.41327799999999</v>
      </c>
    </row>
    <row r="59" spans="1:5" customFormat="1">
      <c r="A59" s="12">
        <v>44834</v>
      </c>
      <c r="B59" s="30">
        <v>1186</v>
      </c>
      <c r="C59" s="30">
        <v>1300</v>
      </c>
      <c r="D59" s="30">
        <v>1351</v>
      </c>
      <c r="E59" s="33">
        <v>1000</v>
      </c>
    </row>
    <row r="60" spans="1:5" customFormat="1">
      <c r="A60" s="12">
        <v>44926</v>
      </c>
      <c r="B60" s="30">
        <v>1203</v>
      </c>
      <c r="C60" s="30">
        <v>1314</v>
      </c>
      <c r="D60" s="30">
        <v>1358</v>
      </c>
      <c r="E60" s="33">
        <v>1021</v>
      </c>
    </row>
    <row r="61" spans="1:5" customFormat="1">
      <c r="A61" s="12">
        <v>45016</v>
      </c>
      <c r="B61" s="30">
        <v>1218</v>
      </c>
      <c r="C61" s="30">
        <v>1327</v>
      </c>
      <c r="D61" s="30">
        <v>1358</v>
      </c>
      <c r="E61" s="33">
        <v>1031</v>
      </c>
    </row>
    <row r="62" spans="1:5" customFormat="1">
      <c r="A62" s="12">
        <v>45107</v>
      </c>
      <c r="B62" s="30">
        <v>1231</v>
      </c>
      <c r="C62" s="30">
        <v>1341</v>
      </c>
      <c r="D62" s="30">
        <v>1355</v>
      </c>
      <c r="E62" s="33">
        <v>1042</v>
      </c>
    </row>
    <row r="63" spans="1:5" customFormat="1">
      <c r="A63" s="12">
        <v>45199</v>
      </c>
      <c r="B63" s="30">
        <v>1253</v>
      </c>
      <c r="C63" s="30">
        <v>1356</v>
      </c>
      <c r="D63" s="30">
        <v>1371</v>
      </c>
      <c r="E63" s="33">
        <v>1050</v>
      </c>
    </row>
    <row r="64" spans="1:5" customFormat="1">
      <c r="A64" s="12">
        <v>45291</v>
      </c>
      <c r="B64" s="30">
        <v>1259</v>
      </c>
      <c r="C64" s="30">
        <v>1370</v>
      </c>
      <c r="D64" s="30">
        <v>1384</v>
      </c>
      <c r="E64" s="33">
        <v>1059</v>
      </c>
    </row>
    <row r="65" spans="1:5" customFormat="1">
      <c r="A65" s="12">
        <v>45382</v>
      </c>
      <c r="B65" s="30">
        <v>1267</v>
      </c>
      <c r="C65" s="30">
        <v>1382</v>
      </c>
      <c r="D65" s="30">
        <v>1393</v>
      </c>
      <c r="E65" s="33">
        <v>1064</v>
      </c>
    </row>
    <row r="66" spans="1:5" customFormat="1">
      <c r="A66" s="12">
        <v>45473</v>
      </c>
      <c r="B66" s="30">
        <v>1272</v>
      </c>
      <c r="C66" s="30">
        <v>1398</v>
      </c>
      <c r="D66" s="30">
        <v>1412</v>
      </c>
      <c r="E66" s="33">
        <v>1071</v>
      </c>
    </row>
    <row r="67" spans="1:5" customFormat="1">
      <c r="A67" s="12">
        <v>45565</v>
      </c>
      <c r="B67" s="30">
        <v>1280</v>
      </c>
      <c r="C67" s="30">
        <v>1407</v>
      </c>
      <c r="D67" s="30">
        <v>1439</v>
      </c>
      <c r="E67" s="33">
        <v>1072</v>
      </c>
    </row>
    <row r="68" spans="1:5" customFormat="1">
      <c r="A68" s="12">
        <v>45657</v>
      </c>
      <c r="B68" s="30">
        <v>1287</v>
      </c>
      <c r="C68" s="30">
        <v>1415</v>
      </c>
      <c r="D68" s="30">
        <v>1426</v>
      </c>
      <c r="E68" s="33">
        <v>1076</v>
      </c>
    </row>
    <row r="69" spans="1:5" customFormat="1">
      <c r="A69" s="12">
        <v>45747</v>
      </c>
      <c r="B69" s="30">
        <v>1299</v>
      </c>
      <c r="C69" s="30">
        <v>1422</v>
      </c>
      <c r="D69" s="30">
        <v>1467</v>
      </c>
      <c r="E69" s="33">
        <v>1081</v>
      </c>
    </row>
    <row r="70" spans="1:5" customFormat="1">
      <c r="A70" s="12">
        <v>45838</v>
      </c>
      <c r="B70" s="30">
        <v>1306</v>
      </c>
      <c r="C70" s="30">
        <v>1431</v>
      </c>
      <c r="D70" s="30">
        <v>1476</v>
      </c>
      <c r="E70" s="33">
        <v>1079</v>
      </c>
    </row>
    <row r="71" spans="1:5" customFormat="1">
      <c r="A71" s="12">
        <v>45930</v>
      </c>
      <c r="B71" s="30">
        <v>1319</v>
      </c>
      <c r="C71" s="30">
        <v>1437</v>
      </c>
      <c r="D71" s="30">
        <v>1479</v>
      </c>
      <c r="E71" s="33">
        <v>1080</v>
      </c>
    </row>
    <row r="72" spans="1:5" customFormat="1">
      <c r="A72" s="12">
        <v>46022</v>
      </c>
      <c r="B72" s="30">
        <v>1327</v>
      </c>
      <c r="C72" s="30">
        <v>1443</v>
      </c>
      <c r="D72" s="30">
        <v>1472</v>
      </c>
      <c r="E72" s="33">
        <v>1092</v>
      </c>
    </row>
    <row r="73" spans="1:5" customFormat="1">
      <c r="A73" s="12">
        <v>46112</v>
      </c>
      <c r="B73" s="30"/>
      <c r="C73" s="30">
        <v>1450.6949349433028</v>
      </c>
      <c r="D73" s="30">
        <v>1481.8726962787414</v>
      </c>
      <c r="E73" s="33">
        <v>1095.5234583129202</v>
      </c>
    </row>
    <row r="74" spans="1:5" customFormat="1">
      <c r="A74" s="12">
        <v>46203</v>
      </c>
      <c r="B74" s="30"/>
      <c r="C74" s="30">
        <v>1456.4626799170887</v>
      </c>
      <c r="D74" s="30">
        <v>1490.1476651653004</v>
      </c>
      <c r="E74" s="33">
        <v>1098.5485238802755</v>
      </c>
    </row>
    <row r="75" spans="1:5" customFormat="1">
      <c r="A75" s="12">
        <v>46295</v>
      </c>
      <c r="B75" s="30"/>
      <c r="C75" s="30">
        <v>1462.4874190089695</v>
      </c>
      <c r="D75" s="30">
        <v>1503.5212284447707</v>
      </c>
      <c r="E75" s="33">
        <v>1102.7641057595222</v>
      </c>
    </row>
    <row r="76" spans="1:5" customFormat="1">
      <c r="A76" s="12">
        <v>46387</v>
      </c>
      <c r="B76" s="30"/>
      <c r="C76" s="30">
        <v>1467.2748826209113</v>
      </c>
      <c r="D76" s="30">
        <v>1511.888296839144</v>
      </c>
      <c r="E76" s="33">
        <v>1107.2121557832781</v>
      </c>
    </row>
    <row r="77" spans="1:5" customFormat="1">
      <c r="A77" s="12">
        <v>46477</v>
      </c>
      <c r="B77" s="30"/>
      <c r="C77" s="30">
        <v>1472.1619965944647</v>
      </c>
      <c r="D77" s="30">
        <v>1521.4126106878143</v>
      </c>
      <c r="E77" s="33">
        <v>1112.1331502254909</v>
      </c>
    </row>
    <row r="78" spans="1:5" customFormat="1">
      <c r="A78" s="12">
        <v>46568</v>
      </c>
      <c r="B78" s="30"/>
      <c r="C78" s="30">
        <v>1477.0786997703672</v>
      </c>
      <c r="D78" s="30">
        <v>1530.9429382943131</v>
      </c>
      <c r="E78" s="33">
        <v>1117.0531236105442</v>
      </c>
    </row>
    <row r="79" spans="1:5" customFormat="1">
      <c r="A79" s="12">
        <v>46660</v>
      </c>
      <c r="B79" s="30"/>
      <c r="C79" s="30">
        <v>1482.5056475994277</v>
      </c>
      <c r="D79" s="30">
        <v>1544.5038031406177</v>
      </c>
      <c r="E79" s="33">
        <v>1122.4548339739513</v>
      </c>
    </row>
    <row r="80" spans="1:5" customFormat="1">
      <c r="A80" s="12">
        <v>46752</v>
      </c>
      <c r="B80" s="30"/>
      <c r="C80" s="30">
        <v>1488.3707107636567</v>
      </c>
      <c r="D80" s="30">
        <v>1555.1689098452796</v>
      </c>
      <c r="E80" s="33">
        <v>1127.4736466325101</v>
      </c>
    </row>
    <row r="81" spans="1:5" customFormat="1">
      <c r="A81" s="12">
        <v>46843</v>
      </c>
      <c r="B81" s="30"/>
      <c r="C81" s="30">
        <v>1494.6872699783896</v>
      </c>
      <c r="D81" s="30">
        <v>1564.5344361928419</v>
      </c>
      <c r="E81" s="33">
        <v>1132.6471285942621</v>
      </c>
    </row>
    <row r="82" spans="1:5" customFormat="1">
      <c r="A82" s="12">
        <v>46934</v>
      </c>
      <c r="B82" s="30"/>
      <c r="C82" s="30">
        <v>1501.7983112908423</v>
      </c>
      <c r="D82" s="30">
        <v>1573.4423263098254</v>
      </c>
      <c r="E82" s="33">
        <v>1137.8375005889152</v>
      </c>
    </row>
    <row r="83" spans="1:5" customFormat="1">
      <c r="A83" s="12">
        <v>47026</v>
      </c>
      <c r="B83" s="30"/>
      <c r="C83" s="30">
        <v>1509.2632380256398</v>
      </c>
      <c r="D83" s="30">
        <v>1584.1194802333703</v>
      </c>
      <c r="E83" s="33">
        <v>1143.2855577353941</v>
      </c>
    </row>
    <row r="84" spans="1:5" customFormat="1">
      <c r="A84" s="12">
        <v>47118</v>
      </c>
      <c r="B84" s="30"/>
      <c r="C84" s="30">
        <v>1516.1783092605958</v>
      </c>
      <c r="D84" s="30">
        <v>1592.3663287541499</v>
      </c>
      <c r="E84" s="33">
        <v>1148.4073327709111</v>
      </c>
    </row>
    <row r="85" spans="1:5" customFormat="1">
      <c r="A85" s="12">
        <v>47208</v>
      </c>
      <c r="B85" s="30"/>
      <c r="C85" s="30">
        <v>1524.0402357867688</v>
      </c>
      <c r="D85" s="30">
        <v>1602.297879640812</v>
      </c>
      <c r="E85" s="33">
        <v>1153.7695138864392</v>
      </c>
    </row>
    <row r="86" spans="1:5" customFormat="1">
      <c r="A86" s="12">
        <v>47299</v>
      </c>
      <c r="B86" s="30"/>
      <c r="C86" s="30">
        <v>1531.7366696918755</v>
      </c>
      <c r="D86" s="30">
        <v>1611.463334605231</v>
      </c>
      <c r="E86" s="33">
        <v>1159.0891928635519</v>
      </c>
    </row>
    <row r="87" spans="1:5" customFormat="1">
      <c r="A87" s="12">
        <v>47391</v>
      </c>
      <c r="B87" s="30"/>
      <c r="C87" s="30">
        <v>1539.2577408004759</v>
      </c>
      <c r="D87" s="30">
        <v>1622.6464073506115</v>
      </c>
      <c r="E87" s="33">
        <v>1164.6965348668164</v>
      </c>
    </row>
    <row r="88" spans="1:5" customFormat="1">
      <c r="A88" s="12">
        <v>47483</v>
      </c>
      <c r="B88" s="30"/>
      <c r="C88" s="30">
        <v>1546.7627154992656</v>
      </c>
      <c r="D88" s="30">
        <v>1631.1148614425708</v>
      </c>
      <c r="E88" s="33">
        <v>1169.9573053797442</v>
      </c>
    </row>
    <row r="89" spans="1:5" customFormat="1">
      <c r="A89" s="12">
        <v>47573</v>
      </c>
      <c r="B89" s="30"/>
      <c r="C89" s="30">
        <v>1554.2444553329472</v>
      </c>
      <c r="D89" s="30">
        <v>1641.2244225461411</v>
      </c>
      <c r="E89" s="33">
        <v>1175.4653845718371</v>
      </c>
    </row>
    <row r="90" spans="1:5" customFormat="1">
      <c r="A90" s="12">
        <v>47664</v>
      </c>
      <c r="B90" s="30"/>
      <c r="C90" s="30">
        <v>1561.7893927405198</v>
      </c>
      <c r="D90" s="30">
        <v>1650.7610511348996</v>
      </c>
      <c r="E90" s="33">
        <v>1180.9365185336378</v>
      </c>
    </row>
    <row r="91" spans="1:5" customFormat="1">
      <c r="A91" s="12">
        <v>47756</v>
      </c>
      <c r="B91" s="30"/>
      <c r="C91" s="30">
        <v>1569.5308617774328</v>
      </c>
      <c r="D91" s="30">
        <v>1662.5715914136133</v>
      </c>
      <c r="E91" s="33">
        <v>1186.7206355777014</v>
      </c>
    </row>
    <row r="92" spans="1:5" customFormat="1">
      <c r="A92" s="12">
        <v>47848</v>
      </c>
      <c r="B92" s="30"/>
      <c r="C92" s="30">
        <v>1577.4491223656296</v>
      </c>
      <c r="D92" s="30">
        <v>1671.4296017432794</v>
      </c>
      <c r="E92" s="33">
        <v>1192.1359373697796</v>
      </c>
    </row>
    <row r="93" spans="1:5" customFormat="1">
      <c r="A93" s="12">
        <v>47938</v>
      </c>
      <c r="B93" s="30"/>
      <c r="C93" s="30">
        <v>1585.2778944201407</v>
      </c>
      <c r="D93" s="30">
        <v>1681.9897352016715</v>
      </c>
      <c r="E93" s="33">
        <v>1197.8145323510237</v>
      </c>
    </row>
    <row r="94" spans="1:5" customFormat="1">
      <c r="A94" s="12">
        <v>48029</v>
      </c>
      <c r="B94" s="30"/>
      <c r="C94" s="30">
        <v>1593.1455201346605</v>
      </c>
      <c r="D94" s="30">
        <v>1691.9804559643226</v>
      </c>
      <c r="E94" s="33">
        <v>1203.4605609993523</v>
      </c>
    </row>
    <row r="95" spans="1:5" customFormat="1">
      <c r="A95" s="12">
        <v>48121</v>
      </c>
      <c r="B95" s="30"/>
      <c r="C95" s="30">
        <v>1601.0521923372451</v>
      </c>
      <c r="D95" s="30">
        <v>1704.1873415784005</v>
      </c>
      <c r="E95" s="33">
        <v>1209.4106289951503</v>
      </c>
    </row>
    <row r="96" spans="1:5" customFormat="1">
      <c r="A96" s="12">
        <v>48213</v>
      </c>
      <c r="B96" s="30"/>
      <c r="C96" s="30">
        <v>1608.9981048129428</v>
      </c>
      <c r="D96" s="30">
        <v>1713.3970953971939</v>
      </c>
      <c r="E96" s="33">
        <v>1214.9840640048276</v>
      </c>
    </row>
    <row r="97" spans="1:5" customFormat="1">
      <c r="A97" s="12">
        <v>48304</v>
      </c>
      <c r="B97" s="30"/>
      <c r="C97" s="30">
        <v>1616.983452308544</v>
      </c>
      <c r="D97" s="30">
        <v>1724.3354325449984</v>
      </c>
      <c r="E97" s="33">
        <v>1220.8052964471863</v>
      </c>
    </row>
    <row r="98" spans="1:5" customFormat="1">
      <c r="A98" s="12">
        <v>48395</v>
      </c>
      <c r="B98" s="30"/>
      <c r="C98" s="30">
        <v>1625.0084305373541</v>
      </c>
      <c r="D98" s="30">
        <v>1734.5675551183783</v>
      </c>
      <c r="E98" s="33">
        <v>1226.5733628074618</v>
      </c>
    </row>
    <row r="99" spans="1:5" customFormat="1">
      <c r="A99" s="12">
        <v>48487</v>
      </c>
      <c r="B99" s="30"/>
      <c r="C99" s="30">
        <v>1633.0732361839903</v>
      </c>
      <c r="D99" s="30">
        <v>1747.0378880548508</v>
      </c>
      <c r="E99" s="33">
        <v>1232.6382817726478</v>
      </c>
    </row>
    <row r="100" spans="1:5" customFormat="1">
      <c r="A100" s="12">
        <v>48579</v>
      </c>
      <c r="B100" s="79"/>
      <c r="C100" s="30">
        <v>1641.178066909202</v>
      </c>
      <c r="D100" s="30">
        <v>1756.412817082022</v>
      </c>
      <c r="E100" s="33">
        <v>1238.3079737918201</v>
      </c>
    </row>
    <row r="101" spans="1:5" customFormat="1">
      <c r="A101" s="51"/>
      <c r="C101" s="51"/>
      <c r="D101" s="51"/>
      <c r="E101" s="51"/>
    </row>
    <row r="102" spans="1:5" customFormat="1" ht="21">
      <c r="A102" s="123" t="s">
        <v>40</v>
      </c>
    </row>
    <row r="103" spans="1:5" customFormat="1">
      <c r="A103" s="3" t="str">
        <f>"From the RBNZ Monetary Policy Statement published on 12 February 2026. CPI growth rate is assumed to be "&amp;TEXT(B5,"0%")&amp;" beyond RBNZ published horizon."</f>
        <v>From the RBNZ Monetary Policy Statement published on 12 February 2026. CPI growth rate is assumed to be 2% beyond RBNZ published horizon.</v>
      </c>
      <c r="B103" s="3"/>
      <c r="C103" s="3"/>
      <c r="D103" s="3"/>
      <c r="E103" s="3"/>
    </row>
    <row r="104" spans="1:5" customFormat="1" ht="27.6">
      <c r="A104" s="11" t="s">
        <v>37</v>
      </c>
      <c r="B104" s="13" t="s">
        <v>41</v>
      </c>
    </row>
    <row r="105" spans="1:5" customFormat="1">
      <c r="A105" s="12">
        <v>45747</v>
      </c>
      <c r="B105" s="80">
        <v>2.5</v>
      </c>
    </row>
    <row r="106" spans="1:5" customFormat="1">
      <c r="A106" s="12">
        <v>45838</v>
      </c>
      <c r="B106" s="80">
        <v>2.7</v>
      </c>
    </row>
    <row r="107" spans="1:5" customFormat="1">
      <c r="A107" s="12">
        <v>45930</v>
      </c>
      <c r="B107" s="80">
        <v>3</v>
      </c>
    </row>
    <row r="108" spans="1:5">
      <c r="A108" s="12">
        <v>46022</v>
      </c>
      <c r="B108" s="80">
        <v>3.1</v>
      </c>
    </row>
    <row r="109" spans="1:5">
      <c r="A109" s="12">
        <v>46112</v>
      </c>
      <c r="B109" s="80">
        <v>2.8</v>
      </c>
    </row>
    <row r="110" spans="1:5">
      <c r="A110" s="12">
        <v>46203</v>
      </c>
      <c r="B110" s="80">
        <v>2.7</v>
      </c>
    </row>
    <row r="111" spans="1:5">
      <c r="A111" s="12">
        <v>46295</v>
      </c>
      <c r="B111" s="80">
        <v>2.5</v>
      </c>
    </row>
    <row r="112" spans="1:5">
      <c r="A112" s="12">
        <v>46387</v>
      </c>
      <c r="B112" s="80">
        <v>2.2999999999999998</v>
      </c>
    </row>
    <row r="113" spans="1:2">
      <c r="A113" s="12">
        <v>46477</v>
      </c>
      <c r="B113" s="80">
        <v>2.1</v>
      </c>
    </row>
    <row r="114" spans="1:2">
      <c r="A114" s="12">
        <v>46568</v>
      </c>
      <c r="B114" s="80">
        <v>2</v>
      </c>
    </row>
    <row r="115" spans="1:2">
      <c r="A115" s="12">
        <v>46660</v>
      </c>
      <c r="B115" s="80">
        <v>2</v>
      </c>
    </row>
    <row r="116" spans="1:2">
      <c r="A116" s="12">
        <v>46752</v>
      </c>
      <c r="B116" s="80">
        <v>2</v>
      </c>
    </row>
    <row r="117" spans="1:2">
      <c r="A117" s="12">
        <v>46843</v>
      </c>
      <c r="B117" s="80">
        <v>2</v>
      </c>
    </row>
    <row r="118" spans="1:2">
      <c r="A118" s="12">
        <v>46934</v>
      </c>
      <c r="B118" s="80">
        <v>2</v>
      </c>
    </row>
    <row r="119" spans="1:2">
      <c r="A119" s="12">
        <v>47026</v>
      </c>
      <c r="B119" s="80">
        <v>2</v>
      </c>
    </row>
  </sheetData>
  <printOptions horizontalCentered="1"/>
  <pageMargins left="0.39370078740157483" right="0.39370078740157483" top="0.62992125984251968" bottom="0.39370078740157483" header="0.19685039370078741" footer="0.39370078740157483"/>
  <pageSetup paperSize="9" scale="70" fitToHeight="0" orientation="portrait" r:id="rId1"/>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40F37-E85E-42E3-BC90-B5B0D06B9EE7}">
  <sheetPr codeName="Sheet6">
    <pageSetUpPr fitToPage="1"/>
  </sheetPr>
  <dimension ref="A1:W130"/>
  <sheetViews>
    <sheetView showGridLines="0" view="pageBreakPreview" zoomScaleNormal="115" zoomScaleSheetLayoutView="100" workbookViewId="0"/>
  </sheetViews>
  <sheetFormatPr defaultColWidth="8" defaultRowHeight="15" customHeight="1"/>
  <cols>
    <col min="1" max="1" width="60.69921875" customWidth="1"/>
    <col min="2" max="2" width="20.69921875" customWidth="1"/>
    <col min="3" max="23" width="11.69921875" customWidth="1"/>
    <col min="24" max="24" width="8.69921875" bestFit="1" customWidth="1"/>
  </cols>
  <sheetData>
    <row r="1" spans="1:10" ht="23.4">
      <c r="A1" s="122" t="s">
        <v>19</v>
      </c>
      <c r="B1" s="1"/>
      <c r="C1" s="1"/>
      <c r="D1" s="1"/>
      <c r="E1" s="1"/>
      <c r="F1" s="1"/>
      <c r="G1" s="1"/>
      <c r="H1" s="1"/>
      <c r="I1" s="1"/>
    </row>
    <row r="2" spans="1:10" ht="14.4">
      <c r="A2" s="2" t="s">
        <v>42</v>
      </c>
      <c r="B2" s="2"/>
      <c r="C2" s="2"/>
      <c r="D2" s="2"/>
      <c r="E2" s="2"/>
      <c r="F2" s="2"/>
      <c r="G2" s="2"/>
      <c r="H2" s="2"/>
      <c r="I2" s="2"/>
    </row>
    <row r="3" spans="1:10" ht="14.4">
      <c r="A3" s="44"/>
      <c r="B3" s="44"/>
      <c r="C3" s="44"/>
      <c r="D3" s="44"/>
      <c r="E3" s="44"/>
      <c r="F3" s="44"/>
      <c r="G3" s="44"/>
      <c r="H3" s="44"/>
      <c r="I3" s="44"/>
    </row>
    <row r="4" spans="1:10" ht="21">
      <c r="A4" s="14" t="s">
        <v>14</v>
      </c>
      <c r="B4" s="14"/>
    </row>
    <row r="5" spans="1:10" ht="14.4">
      <c r="A5" s="54" t="s">
        <v>29</v>
      </c>
      <c r="B5" s="55">
        <f>Inputs!B5</f>
        <v>0.02</v>
      </c>
    </row>
    <row r="6" spans="1:10" ht="14.4">
      <c r="A6" s="9" t="str">
        <f>Inputs!A6</f>
        <v>Last quarter of the published Stats NZ CPI</v>
      </c>
      <c r="B6" s="82">
        <f>Inputs!B6</f>
        <v>46022</v>
      </c>
    </row>
    <row r="7" spans="1:10" ht="14.4">
      <c r="A7" s="56"/>
      <c r="B7" s="56"/>
    </row>
    <row r="8" spans="1:10" ht="21">
      <c r="A8" s="14" t="s">
        <v>43</v>
      </c>
      <c r="B8" s="16"/>
      <c r="C8" s="16"/>
      <c r="D8" s="16"/>
      <c r="E8" s="16"/>
      <c r="F8" s="16"/>
      <c r="G8" s="16"/>
      <c r="H8" s="16"/>
      <c r="I8" s="16"/>
    </row>
    <row r="9" spans="1:10" ht="14.4">
      <c r="A9" s="57" t="s">
        <v>44</v>
      </c>
      <c r="B9" s="57"/>
      <c r="C9" s="57"/>
      <c r="D9" s="57"/>
      <c r="E9" s="57"/>
      <c r="F9" s="57"/>
      <c r="G9" s="57"/>
      <c r="H9" s="57"/>
      <c r="I9" s="57"/>
    </row>
    <row r="10" spans="1:10" ht="16.8">
      <c r="A10" s="124" t="s">
        <v>75</v>
      </c>
      <c r="B10" s="125"/>
      <c r="C10" s="125"/>
      <c r="D10" s="125"/>
      <c r="E10" s="125"/>
      <c r="F10" s="125"/>
      <c r="G10" s="125"/>
      <c r="H10" s="125"/>
      <c r="I10" s="125"/>
    </row>
    <row r="11" spans="1:10" ht="16.8">
      <c r="A11" s="125" t="s">
        <v>74</v>
      </c>
      <c r="B11" s="125"/>
      <c r="C11" s="125"/>
      <c r="D11" s="125"/>
      <c r="E11" s="125"/>
      <c r="F11" s="125"/>
      <c r="G11" s="125"/>
      <c r="H11" s="125"/>
      <c r="I11" s="125"/>
    </row>
    <row r="12" spans="1:10" ht="14.4">
      <c r="A12" s="28" t="s">
        <v>78</v>
      </c>
      <c r="B12" s="28"/>
      <c r="C12" s="28"/>
      <c r="D12" s="28"/>
      <c r="E12" s="28"/>
      <c r="F12" s="28"/>
      <c r="G12" s="28"/>
      <c r="H12" s="28"/>
      <c r="I12" s="28"/>
    </row>
    <row r="13" spans="1:10" ht="14.4">
      <c r="A13" s="44"/>
      <c r="B13" s="44"/>
      <c r="C13" s="44"/>
      <c r="D13" s="44"/>
      <c r="E13" s="44"/>
      <c r="F13" s="44"/>
      <c r="G13" s="44"/>
      <c r="H13" s="44"/>
      <c r="I13" s="44"/>
    </row>
    <row r="14" spans="1:10" ht="82.8">
      <c r="A14" s="126" t="s">
        <v>37</v>
      </c>
      <c r="B14" s="58" t="s">
        <v>45</v>
      </c>
      <c r="C14" s="58" t="s">
        <v>46</v>
      </c>
      <c r="D14" s="58" t="s">
        <v>47</v>
      </c>
      <c r="E14" s="58" t="s">
        <v>48</v>
      </c>
      <c r="F14" s="58" t="s">
        <v>77</v>
      </c>
      <c r="G14" s="58" t="s">
        <v>76</v>
      </c>
      <c r="H14" s="58" t="s">
        <v>49</v>
      </c>
      <c r="I14" s="58" t="s">
        <v>50</v>
      </c>
      <c r="J14" s="58" t="s">
        <v>119</v>
      </c>
    </row>
    <row r="15" spans="1:10" ht="16.5" customHeight="1">
      <c r="A15" s="83" cm="1">
        <f t="array" ref="A15:B98">Inputs_CPI_LCI_PPI[[Quarter end]:[CPI]]</f>
        <v>40999</v>
      </c>
      <c r="B15" s="84">
        <v>949.42903750000005</v>
      </c>
      <c r="C15" s="6" t="str">
        <f>IF(B15&gt;1,"",_xlfn.IFNA(VLOOKUP(A15,Inputs_RBNZ_Forecast[],2,0)/100,$B$5))</f>
        <v/>
      </c>
      <c r="D15" s="7">
        <f>B15</f>
        <v>949.42903750000005</v>
      </c>
      <c r="E15" s="8"/>
      <c r="F15" s="8"/>
      <c r="G15" s="8"/>
      <c r="H15" s="7"/>
      <c r="I15" s="8"/>
      <c r="J15" s="8"/>
    </row>
    <row r="16" spans="1:10" ht="16.5" customHeight="1">
      <c r="A16" s="12">
        <v>41090</v>
      </c>
      <c r="B16" s="5">
        <v>952.69168030000003</v>
      </c>
      <c r="C16" s="6" t="str">
        <f>IF(B16&gt;1,"",_xlfn.IFNA(VLOOKUP(A16,Inputs_RBNZ_Forecast[],2,0)/100,$B$5))</f>
        <v/>
      </c>
      <c r="D16" s="7">
        <f>B16</f>
        <v>952.69168030000003</v>
      </c>
      <c r="E16" s="8"/>
      <c r="F16" s="8"/>
      <c r="G16" s="8"/>
      <c r="H16" s="7"/>
      <c r="I16" s="8"/>
      <c r="J16" s="8"/>
    </row>
    <row r="17" spans="1:10" ht="16.2" customHeight="1">
      <c r="A17" s="12">
        <v>41182</v>
      </c>
      <c r="B17" s="5">
        <v>955.13866229999996</v>
      </c>
      <c r="C17" s="6" t="str">
        <f>IF(B17&gt;1,"",_xlfn.IFNA(VLOOKUP(A17,Inputs_RBNZ_Forecast[],2,0)/100,$B$5))</f>
        <v/>
      </c>
      <c r="D17" s="7">
        <f>B17</f>
        <v>955.13866229999996</v>
      </c>
      <c r="E17" s="8"/>
      <c r="F17" s="8"/>
      <c r="G17" s="8"/>
      <c r="H17" s="60"/>
      <c r="I17" s="17"/>
      <c r="J17" s="8"/>
    </row>
    <row r="18" spans="1:10" ht="16.2" customHeight="1">
      <c r="A18" s="12">
        <v>41274</v>
      </c>
      <c r="B18" s="5">
        <v>953.50734090000003</v>
      </c>
      <c r="C18" s="6" t="str">
        <f>IF(B18&gt;1,"",_xlfn.IFNA(VLOOKUP(A18,Inputs_RBNZ_Forecast[],2,0)/100,$B$5))</f>
        <v/>
      </c>
      <c r="D18" s="20">
        <f>B18</f>
        <v>953.50734090000003</v>
      </c>
      <c r="E18" s="17"/>
      <c r="F18" s="8"/>
      <c r="G18" s="8"/>
      <c r="H18" s="86">
        <f t="shared" ref="H18:H49" si="0">AVERAGE(D15:D18)</f>
        <v>952.69168024999999</v>
      </c>
      <c r="I18" s="85">
        <f>H18/INDEX($H$15:$H$98,MATCH(EOMONTH(DATE(2025,MONTH(A18),1),0),$A$15:$A$98,0))</f>
        <v>0.72572209502951823</v>
      </c>
      <c r="J18" s="8"/>
    </row>
    <row r="19" spans="1:10" ht="16.2" customHeight="1">
      <c r="A19" s="12">
        <v>41364</v>
      </c>
      <c r="B19" s="5">
        <v>957.58564439999998</v>
      </c>
      <c r="C19" s="6" t="str">
        <f>IF(B19&gt;1,"",_xlfn.IFNA(VLOOKUP(A19,Inputs_RBNZ_Forecast[],2,0)/100,$B$5))</f>
        <v/>
      </c>
      <c r="D19" s="86">
        <f t="shared" ref="D19:D50" si="1">IF(A19&gt;$B$6,IF(B19&gt;1,B19,D15*(1+C19)),B19)</f>
        <v>957.58564439999998</v>
      </c>
      <c r="E19" s="85">
        <f t="shared" ref="E19:E82" si="2">D19/D15-1</f>
        <v>8.5910653433116657E-3</v>
      </c>
      <c r="F19" s="8"/>
      <c r="G19" s="8"/>
      <c r="H19" s="88">
        <f t="shared" si="0"/>
        <v>954.730831975</v>
      </c>
      <c r="I19" s="87">
        <f t="shared" ref="I19:I82" si="3">H19/INDEX($H$15:$H$98,MATCH(EOMONTH(DATE(2025,MONTH(A19),1),0),$A$15:$A$98,0))</f>
        <v>0.74327040247177889</v>
      </c>
      <c r="J19" s="8"/>
    </row>
    <row r="20" spans="1:10" ht="14.4">
      <c r="A20" s="12">
        <v>41455</v>
      </c>
      <c r="B20" s="5">
        <v>959.21696569999995</v>
      </c>
      <c r="C20" s="6" t="str">
        <f>IF(B20&gt;1,"",_xlfn.IFNA(VLOOKUP(A20,Inputs_RBNZ_Forecast[],2,0)/100,$B$5))</f>
        <v/>
      </c>
      <c r="D20" s="88">
        <f t="shared" si="1"/>
        <v>959.21696569999995</v>
      </c>
      <c r="E20" s="87">
        <f t="shared" si="2"/>
        <v>6.8493149829387256E-3</v>
      </c>
      <c r="F20" s="8"/>
      <c r="G20" s="8"/>
      <c r="H20" s="88">
        <f t="shared" si="0"/>
        <v>956.36215332500001</v>
      </c>
      <c r="I20" s="87">
        <f t="shared" si="3"/>
        <v>0.73964590357695281</v>
      </c>
      <c r="J20" s="8"/>
    </row>
    <row r="21" spans="1:10" ht="14.4">
      <c r="A21" s="12">
        <v>41547</v>
      </c>
      <c r="B21" s="5">
        <v>968.18923329999996</v>
      </c>
      <c r="C21" s="6" t="str">
        <f>IF(B21&gt;1,"",_xlfn.IFNA(VLOOKUP(A21,Inputs_RBNZ_Forecast[],2,0)/100,$B$5))</f>
        <v/>
      </c>
      <c r="D21" s="88">
        <f t="shared" si="1"/>
        <v>968.18923329999996</v>
      </c>
      <c r="E21" s="87">
        <f t="shared" si="2"/>
        <v>1.3663535479313316E-2</v>
      </c>
      <c r="F21" s="8"/>
      <c r="G21" s="8"/>
      <c r="H21" s="88">
        <f t="shared" si="0"/>
        <v>959.62479607500006</v>
      </c>
      <c r="I21" s="87">
        <f t="shared" si="3"/>
        <v>0.73661469666090962</v>
      </c>
      <c r="J21" s="8"/>
    </row>
    <row r="22" spans="1:10" ht="16.2" customHeight="1">
      <c r="A22" s="12">
        <v>41639</v>
      </c>
      <c r="B22" s="5">
        <v>969.00489400000004</v>
      </c>
      <c r="C22" s="6" t="str">
        <f>IF(B22&gt;1,"",_xlfn.IFNA(VLOOKUP(A22,Inputs_RBNZ_Forecast[],2,0)/100,$B$5))</f>
        <v/>
      </c>
      <c r="D22" s="88">
        <f t="shared" si="1"/>
        <v>969.00489400000004</v>
      </c>
      <c r="E22" s="89">
        <f t="shared" si="2"/>
        <v>1.6253207956817839E-2</v>
      </c>
      <c r="F22" s="8"/>
      <c r="G22" s="8"/>
      <c r="H22" s="88">
        <f t="shared" si="0"/>
        <v>963.49918435000006</v>
      </c>
      <c r="I22" s="87">
        <f t="shared" si="3"/>
        <v>0.73395481573033716</v>
      </c>
      <c r="J22" s="8"/>
    </row>
    <row r="23" spans="1:10" ht="16.2" customHeight="1">
      <c r="A23" s="12">
        <v>41729</v>
      </c>
      <c r="B23" s="5">
        <v>972.26753670000005</v>
      </c>
      <c r="C23" s="6" t="str">
        <f>IF(B23&gt;1,"",_xlfn.IFNA(VLOOKUP(A23,Inputs_RBNZ_Forecast[],2,0)/100,$B$5))</f>
        <v/>
      </c>
      <c r="D23" s="20">
        <f t="shared" si="1"/>
        <v>972.26753670000005</v>
      </c>
      <c r="E23" s="91">
        <f t="shared" si="2"/>
        <v>1.5332197580300466E-2</v>
      </c>
      <c r="F23" s="87">
        <f t="shared" ref="F23:F54" si="4">SUM(D20:D23)/SUM(D16:D19)-1</f>
        <v>1.3028620249194711E-2</v>
      </c>
      <c r="G23" s="8"/>
      <c r="H23" s="88">
        <f t="shared" si="0"/>
        <v>967.16965742500008</v>
      </c>
      <c r="I23" s="87">
        <f t="shared" si="3"/>
        <v>0.75295419028804988</v>
      </c>
      <c r="J23" s="8"/>
    </row>
    <row r="24" spans="1:10" ht="16.2" customHeight="1">
      <c r="A24" s="12">
        <v>41820</v>
      </c>
      <c r="B24" s="5">
        <v>974.71451879999995</v>
      </c>
      <c r="C24" s="6" t="str">
        <f>IF(B24&gt;1,"",_xlfn.IFNA(VLOOKUP(A24,Inputs_RBNZ_Forecast[],2,0)/100,$B$5))</f>
        <v/>
      </c>
      <c r="D24" s="20">
        <f t="shared" si="1"/>
        <v>974.71451879999995</v>
      </c>
      <c r="E24" s="91">
        <f t="shared" si="2"/>
        <v>1.6156462671289784E-2</v>
      </c>
      <c r="F24" s="87">
        <f t="shared" si="4"/>
        <v>1.5351812411182442E-2</v>
      </c>
      <c r="G24" s="8"/>
      <c r="H24" s="88">
        <f t="shared" si="0"/>
        <v>971.04404569999997</v>
      </c>
      <c r="I24" s="87">
        <f t="shared" si="3"/>
        <v>0.75100080873936581</v>
      </c>
      <c r="J24" s="8"/>
    </row>
    <row r="25" spans="1:10" ht="16.2" customHeight="1">
      <c r="A25" s="12">
        <v>41912</v>
      </c>
      <c r="B25" s="5">
        <v>977.97716149999997</v>
      </c>
      <c r="C25" s="6" t="str">
        <f>IF(B25&gt;1,"",_xlfn.IFNA(VLOOKUP(A25,Inputs_RBNZ_Forecast[],2,0)/100,$B$5))</f>
        <v/>
      </c>
      <c r="D25" s="20">
        <f t="shared" si="1"/>
        <v>977.97716149999997</v>
      </c>
      <c r="E25" s="91">
        <f t="shared" si="2"/>
        <v>1.0109519775011844E-2</v>
      </c>
      <c r="F25" s="87">
        <f t="shared" si="4"/>
        <v>1.4449638787695784E-2</v>
      </c>
      <c r="G25" s="8"/>
      <c r="H25" s="88">
        <f t="shared" si="0"/>
        <v>973.49102775000006</v>
      </c>
      <c r="I25" s="87">
        <f t="shared" si="3"/>
        <v>0.74725851295336787</v>
      </c>
      <c r="J25" s="8"/>
    </row>
    <row r="26" spans="1:10" ht="16.2" customHeight="1">
      <c r="A26" s="12">
        <v>42004</v>
      </c>
      <c r="B26" s="5">
        <v>976.34584010000003</v>
      </c>
      <c r="C26" s="6" t="str">
        <f>IF(B26&gt;1,"",_xlfn.IFNA(VLOOKUP(A26,Inputs_RBNZ_Forecast[],2,0)/100,$B$5))</f>
        <v/>
      </c>
      <c r="D26" s="20">
        <f t="shared" si="1"/>
        <v>976.34584010000003</v>
      </c>
      <c r="E26" s="91">
        <f t="shared" si="2"/>
        <v>7.5757575069583805E-3</v>
      </c>
      <c r="F26" s="89">
        <f t="shared" si="4"/>
        <v>1.2275132264879751E-2</v>
      </c>
      <c r="G26" s="60"/>
      <c r="H26" s="88">
        <f t="shared" si="0"/>
        <v>975.32626427500009</v>
      </c>
      <c r="I26" s="89">
        <f t="shared" si="3"/>
        <v>0.74296420816987252</v>
      </c>
      <c r="J26" s="17"/>
    </row>
    <row r="27" spans="1:10" ht="16.2" customHeight="1">
      <c r="A27" s="12">
        <v>42094</v>
      </c>
      <c r="B27" s="5">
        <v>974.71451879999995</v>
      </c>
      <c r="C27" s="6" t="str">
        <f>IF(B27&gt;1,"",_xlfn.IFNA(VLOOKUP(A27,Inputs_RBNZ_Forecast[],2,0)/100,$B$5))</f>
        <v/>
      </c>
      <c r="D27" s="20">
        <f t="shared" si="1"/>
        <v>974.71451879999995</v>
      </c>
      <c r="E27" s="89">
        <f t="shared" si="2"/>
        <v>2.5167785693074318E-3</v>
      </c>
      <c r="F27" s="89">
        <f t="shared" si="4"/>
        <v>9.0659919980791148E-3</v>
      </c>
      <c r="G27" s="93">
        <f>SUM(D20:D23)/SUM(D16:D19)-1</f>
        <v>1.3028620249194711E-2</v>
      </c>
      <c r="H27" s="94">
        <f t="shared" si="0"/>
        <v>975.93800980000003</v>
      </c>
      <c r="I27" s="91">
        <f t="shared" si="3"/>
        <v>0.75978046695212142</v>
      </c>
      <c r="J27" s="85">
        <f>SUM(D20:D23)/SUM(D15:D18)-1</f>
        <v>1.5196917822564382E-2</v>
      </c>
    </row>
    <row r="28" spans="1:10" ht="16.2" customHeight="1">
      <c r="A28" s="12">
        <v>42185</v>
      </c>
      <c r="B28" s="5">
        <v>978.79282220000005</v>
      </c>
      <c r="C28" s="6" t="str">
        <f>IF(B28&gt;1,"",_xlfn.IFNA(VLOOKUP(A28,Inputs_RBNZ_Forecast[],2,0)/100,$B$5))</f>
        <v/>
      </c>
      <c r="D28" s="20">
        <f t="shared" si="1"/>
        <v>978.79282220000005</v>
      </c>
      <c r="E28" s="89">
        <f t="shared" si="2"/>
        <v>4.1841003917957309E-3</v>
      </c>
      <c r="F28" s="89">
        <f t="shared" si="4"/>
        <v>6.0898781844000993E-3</v>
      </c>
      <c r="G28" s="89">
        <f t="shared" ref="G28:G58" si="5">SUM(D21:D24)/SUM(D17:D20)-1</f>
        <v>1.5351812411182442E-2</v>
      </c>
      <c r="H28" s="94">
        <f t="shared" si="0"/>
        <v>976.95758565000006</v>
      </c>
      <c r="I28" s="91">
        <f t="shared" si="3"/>
        <v>0.75557431218097448</v>
      </c>
      <c r="J28" s="87">
        <f t="shared" ref="J28:J91" si="6">SUM(D21:D24)/SUM(D16:D19)-1</f>
        <v>1.7086715101945149E-2</v>
      </c>
    </row>
    <row r="29" spans="1:10" ht="16.2" customHeight="1">
      <c r="A29" s="12">
        <v>42277</v>
      </c>
      <c r="B29" s="5">
        <v>982.05546489999995</v>
      </c>
      <c r="C29" s="6" t="str">
        <f>IF(B29&gt;1,"",_xlfn.IFNA(VLOOKUP(A29,Inputs_RBNZ_Forecast[],2,0)/100,$B$5))</f>
        <v/>
      </c>
      <c r="D29" s="20">
        <f t="shared" si="1"/>
        <v>982.05546489999995</v>
      </c>
      <c r="E29" s="89">
        <f t="shared" si="2"/>
        <v>4.1701417584687483E-3</v>
      </c>
      <c r="F29" s="89">
        <f t="shared" si="4"/>
        <v>4.6082949119403693E-3</v>
      </c>
      <c r="G29" s="89">
        <f t="shared" si="5"/>
        <v>1.4449638787695784E-2</v>
      </c>
      <c r="H29" s="94">
        <f t="shared" si="0"/>
        <v>977.97716150000008</v>
      </c>
      <c r="I29" s="91">
        <f t="shared" si="3"/>
        <v>0.7507021005565151</v>
      </c>
      <c r="J29" s="87">
        <f t="shared" si="6"/>
        <v>1.7910447799976081E-2</v>
      </c>
    </row>
    <row r="30" spans="1:10" ht="16.2" customHeight="1">
      <c r="A30" s="12">
        <v>42369</v>
      </c>
      <c r="B30" s="5">
        <v>977.1615008</v>
      </c>
      <c r="C30" s="6" t="str">
        <f>IF(B30&gt;1,"",_xlfn.IFNA(VLOOKUP(A30,Inputs_RBNZ_Forecast[],2,0)/100,$B$5))</f>
        <v/>
      </c>
      <c r="D30" s="20">
        <f t="shared" si="1"/>
        <v>977.1615008</v>
      </c>
      <c r="E30" s="89">
        <f t="shared" si="2"/>
        <v>8.3542190328422805E-4</v>
      </c>
      <c r="F30" s="89">
        <f t="shared" si="4"/>
        <v>2.9270332447388636E-3</v>
      </c>
      <c r="G30" s="89">
        <f>SUM(D23:D26)/SUM(D19:D22)-1</f>
        <v>1.2275132264879751E-2</v>
      </c>
      <c r="H30" s="94">
        <f t="shared" si="0"/>
        <v>978.18107667499999</v>
      </c>
      <c r="I30" s="91">
        <f t="shared" si="3"/>
        <v>0.74513888910683679</v>
      </c>
      <c r="J30" s="87">
        <f t="shared" si="6"/>
        <v>1.6362090959113562E-2</v>
      </c>
    </row>
    <row r="31" spans="1:10" ht="16.2" customHeight="1">
      <c r="A31" s="12">
        <v>42460</v>
      </c>
      <c r="B31" s="5">
        <v>978.79282220000005</v>
      </c>
      <c r="C31" s="6" t="str">
        <f>IF(B31&gt;1,"",_xlfn.IFNA(VLOOKUP(A31,Inputs_RBNZ_Forecast[],2,0)/100,$B$5))</f>
        <v/>
      </c>
      <c r="D31" s="20">
        <f t="shared" si="1"/>
        <v>978.79282220000005</v>
      </c>
      <c r="E31" s="89">
        <f t="shared" si="2"/>
        <v>4.1841003917957309E-3</v>
      </c>
      <c r="F31" s="89">
        <f t="shared" si="4"/>
        <v>3.3430839789390099E-3</v>
      </c>
      <c r="G31" s="89">
        <f t="shared" si="5"/>
        <v>9.0659919980791148E-3</v>
      </c>
      <c r="H31" s="94">
        <f t="shared" si="0"/>
        <v>979.20065252500001</v>
      </c>
      <c r="I31" s="91">
        <f t="shared" si="3"/>
        <v>0.76232047685869986</v>
      </c>
      <c r="J31" s="87">
        <f t="shared" si="6"/>
        <v>1.2910052911348835E-2</v>
      </c>
    </row>
    <row r="32" spans="1:10" ht="16.2" customHeight="1">
      <c r="A32" s="12">
        <v>42551</v>
      </c>
      <c r="B32" s="5">
        <v>982.87112560000003</v>
      </c>
      <c r="C32" s="6" t="str">
        <f>IF(B32&gt;1,"",_xlfn.IFNA(VLOOKUP(A32,Inputs_RBNZ_Forecast[],2,0)/100,$B$5))</f>
        <v/>
      </c>
      <c r="D32" s="20">
        <f t="shared" si="1"/>
        <v>982.87112560000003</v>
      </c>
      <c r="E32" s="89">
        <f t="shared" si="2"/>
        <v>4.1666666402735419E-3</v>
      </c>
      <c r="F32" s="89">
        <f t="shared" si="4"/>
        <v>3.3395950580896727E-3</v>
      </c>
      <c r="G32" s="89">
        <f t="shared" si="5"/>
        <v>6.0898781844000993E-3</v>
      </c>
      <c r="H32" s="94">
        <f t="shared" si="0"/>
        <v>980.22022837500003</v>
      </c>
      <c r="I32" s="91">
        <f t="shared" si="3"/>
        <v>0.75809762441995365</v>
      </c>
      <c r="J32" s="87">
        <f t="shared" si="6"/>
        <v>1.0120177106320183E-2</v>
      </c>
    </row>
    <row r="33" spans="1:10" ht="16.2" customHeight="1">
      <c r="A33" s="12">
        <v>42643</v>
      </c>
      <c r="B33" s="5">
        <v>986.13376800000003</v>
      </c>
      <c r="C33" s="6" t="str">
        <f>IF(B33&gt;1,"",_xlfn.IFNA(VLOOKUP(A33,Inputs_RBNZ_Forecast[],2,0)/100,$B$5))</f>
        <v/>
      </c>
      <c r="D33" s="20">
        <f t="shared" si="1"/>
        <v>986.13376800000003</v>
      </c>
      <c r="E33" s="89">
        <f t="shared" si="2"/>
        <v>4.152823588650767E-3</v>
      </c>
      <c r="F33" s="89">
        <f t="shared" si="4"/>
        <v>3.3361133351987871E-3</v>
      </c>
      <c r="G33" s="89">
        <f t="shared" si="5"/>
        <v>4.6082949119403693E-3</v>
      </c>
      <c r="H33" s="94">
        <f t="shared" si="0"/>
        <v>981.23980415000005</v>
      </c>
      <c r="I33" s="91">
        <f t="shared" si="3"/>
        <v>0.75320652784494346</v>
      </c>
      <c r="J33" s="87">
        <f t="shared" si="6"/>
        <v>7.1398571781593478E-3</v>
      </c>
    </row>
    <row r="34" spans="1:10" ht="16.2" customHeight="1">
      <c r="A34" s="12">
        <v>42735</v>
      </c>
      <c r="B34" s="5">
        <v>990.21207179999999</v>
      </c>
      <c r="C34" s="6" t="str">
        <f>IF(B34&gt;1,"",_xlfn.IFNA(VLOOKUP(A34,Inputs_RBNZ_Forecast[],2,0)/100,$B$5))</f>
        <v/>
      </c>
      <c r="D34" s="20">
        <f t="shared" si="1"/>
        <v>990.21207179999999</v>
      </c>
      <c r="E34" s="89">
        <f t="shared" si="2"/>
        <v>1.3355592693035323E-2</v>
      </c>
      <c r="F34" s="89">
        <f t="shared" si="4"/>
        <v>6.4623722291659025E-3</v>
      </c>
      <c r="G34" s="89">
        <f t="shared" si="5"/>
        <v>2.9270332447388636E-3</v>
      </c>
      <c r="H34" s="94">
        <f t="shared" si="0"/>
        <v>984.50244690000011</v>
      </c>
      <c r="I34" s="91">
        <f t="shared" si="3"/>
        <v>0.74995425397067239</v>
      </c>
      <c r="J34" s="87">
        <f t="shared" si="6"/>
        <v>4.8177628671524086E-3</v>
      </c>
    </row>
    <row r="35" spans="1:10" ht="16.2" customHeight="1">
      <c r="A35" s="12">
        <v>42825</v>
      </c>
      <c r="B35" s="5">
        <v>1000</v>
      </c>
      <c r="C35" s="6" t="str">
        <f>IF(B35&gt;1,"",_xlfn.IFNA(VLOOKUP(A35,Inputs_RBNZ_Forecast[],2,0)/100,$B$5))</f>
        <v/>
      </c>
      <c r="D35" s="20">
        <f t="shared" si="1"/>
        <v>1000</v>
      </c>
      <c r="E35" s="89">
        <f t="shared" si="2"/>
        <v>2.1666666652022659E-2</v>
      </c>
      <c r="F35" s="89">
        <f t="shared" si="4"/>
        <v>1.0828821240730591E-2</v>
      </c>
      <c r="G35" s="89">
        <f t="shared" si="5"/>
        <v>3.3430839789390099E-3</v>
      </c>
      <c r="H35" s="94">
        <f t="shared" si="0"/>
        <v>989.80424134999998</v>
      </c>
      <c r="I35" s="91">
        <f t="shared" si="3"/>
        <v>0.77057550903075123</v>
      </c>
      <c r="J35" s="87">
        <f t="shared" si="6"/>
        <v>3.9724022533935699E-3</v>
      </c>
    </row>
    <row r="36" spans="1:10" ht="16.2" customHeight="1">
      <c r="A36" s="12">
        <v>42916</v>
      </c>
      <c r="B36" s="5">
        <v>1000</v>
      </c>
      <c r="C36" s="6" t="str">
        <f>IF(B36&gt;1,"",_xlfn.IFNA(VLOOKUP(A36,Inputs_RBNZ_Forecast[],2,0)/100,$B$5))</f>
        <v/>
      </c>
      <c r="D36" s="20">
        <f t="shared" si="1"/>
        <v>1000</v>
      </c>
      <c r="E36" s="89">
        <f t="shared" si="2"/>
        <v>1.7427385904274617E-2</v>
      </c>
      <c r="F36" s="89">
        <f t="shared" si="4"/>
        <v>1.4146036955376085E-2</v>
      </c>
      <c r="G36" s="89">
        <f t="shared" si="5"/>
        <v>3.3395950580896727E-3</v>
      </c>
      <c r="H36" s="94">
        <f t="shared" si="0"/>
        <v>994.08645995000006</v>
      </c>
      <c r="I36" s="91">
        <f t="shared" si="3"/>
        <v>0.76882170143078121</v>
      </c>
      <c r="J36" s="87">
        <f t="shared" si="6"/>
        <v>4.3877977207564811E-3</v>
      </c>
    </row>
    <row r="37" spans="1:10" ht="16.2" customHeight="1">
      <c r="A37" s="12">
        <v>43008</v>
      </c>
      <c r="B37" s="5">
        <v>1004.893964</v>
      </c>
      <c r="C37" s="6" t="str">
        <f>IF(B37&gt;1,"",_xlfn.IFNA(VLOOKUP(A37,Inputs_RBNZ_Forecast[],2,0)/100,$B$5))</f>
        <v/>
      </c>
      <c r="D37" s="20">
        <f t="shared" si="1"/>
        <v>1004.893964</v>
      </c>
      <c r="E37" s="89">
        <f t="shared" si="2"/>
        <v>1.902398701755037E-2</v>
      </c>
      <c r="F37" s="89">
        <f t="shared" si="4"/>
        <v>1.787198677207269E-2</v>
      </c>
      <c r="G37" s="89">
        <f t="shared" si="5"/>
        <v>3.3361133351987871E-3</v>
      </c>
      <c r="H37" s="94">
        <f t="shared" si="0"/>
        <v>998.77650894999999</v>
      </c>
      <c r="I37" s="91">
        <f t="shared" si="3"/>
        <v>0.76666782494722696</v>
      </c>
      <c r="J37" s="87">
        <f t="shared" si="6"/>
        <v>4.3832184353744807E-3</v>
      </c>
    </row>
    <row r="38" spans="1:10" ht="16.2" customHeight="1">
      <c r="A38" s="12">
        <v>43100</v>
      </c>
      <c r="B38" s="5">
        <v>1006</v>
      </c>
      <c r="C38" s="6" t="str">
        <f>IF(B38&gt;1,"",_xlfn.IFNA(VLOOKUP(A38,Inputs_RBNZ_Forecast[],2,0)/100,$B$5))</f>
        <v/>
      </c>
      <c r="D38" s="20">
        <f t="shared" si="1"/>
        <v>1006</v>
      </c>
      <c r="E38" s="89">
        <f t="shared" si="2"/>
        <v>1.5943986798000687E-2</v>
      </c>
      <c r="F38" s="89">
        <f t="shared" si="4"/>
        <v>1.8507870810655858E-2</v>
      </c>
      <c r="G38" s="89">
        <f t="shared" si="5"/>
        <v>6.4623722291659025E-3</v>
      </c>
      <c r="H38" s="94">
        <f t="shared" si="0"/>
        <v>1002.723491</v>
      </c>
      <c r="I38" s="91">
        <f t="shared" si="3"/>
        <v>0.7638343104170634</v>
      </c>
      <c r="J38" s="87">
        <f t="shared" si="6"/>
        <v>6.6722267726495588E-3</v>
      </c>
    </row>
    <row r="39" spans="1:10" ht="16.2" customHeight="1">
      <c r="A39" s="12">
        <v>43190</v>
      </c>
      <c r="B39" s="5">
        <v>1011</v>
      </c>
      <c r="C39" s="6" t="str">
        <f>IF(B39&gt;1,"",_xlfn.IFNA(VLOOKUP(A39,Inputs_RBNZ_Forecast[],2,0)/100,$B$5))</f>
        <v/>
      </c>
      <c r="D39" s="20">
        <f t="shared" si="1"/>
        <v>1011</v>
      </c>
      <c r="E39" s="89">
        <f t="shared" si="2"/>
        <v>1.0999999999999899E-2</v>
      </c>
      <c r="F39" s="89">
        <f t="shared" si="4"/>
        <v>1.5830655189584375E-2</v>
      </c>
      <c r="G39" s="89">
        <f t="shared" si="5"/>
        <v>1.0828821240730591E-2</v>
      </c>
      <c r="H39" s="94">
        <f t="shared" si="0"/>
        <v>1005.473491</v>
      </c>
      <c r="I39" s="91">
        <f t="shared" si="3"/>
        <v>0.78277422421175558</v>
      </c>
      <c r="J39" s="87">
        <f t="shared" si="6"/>
        <v>1.1882426426106152E-2</v>
      </c>
    </row>
    <row r="40" spans="1:10" ht="16.2" customHeight="1">
      <c r="A40" s="12">
        <v>43281</v>
      </c>
      <c r="B40" s="5">
        <v>1015</v>
      </c>
      <c r="C40" s="6" t="str">
        <f>IF(B40&gt;1,"",_xlfn.IFNA(VLOOKUP(A40,Inputs_RBNZ_Forecast[],2,0)/100,$B$5))</f>
        <v/>
      </c>
      <c r="D40" s="20">
        <f t="shared" si="1"/>
        <v>1015</v>
      </c>
      <c r="E40" s="89">
        <f t="shared" si="2"/>
        <v>1.4999999999999902E-2</v>
      </c>
      <c r="F40" s="89">
        <f t="shared" si="4"/>
        <v>1.5227076979563048E-2</v>
      </c>
      <c r="G40" s="89">
        <f t="shared" si="5"/>
        <v>1.4146036955376085E-2</v>
      </c>
      <c r="H40" s="94">
        <f t="shared" si="0"/>
        <v>1009.223491</v>
      </c>
      <c r="I40" s="91">
        <f t="shared" si="3"/>
        <v>0.78052860866202622</v>
      </c>
      <c r="J40" s="87">
        <f t="shared" si="6"/>
        <v>1.5201999086310813E-2</v>
      </c>
    </row>
    <row r="41" spans="1:10" ht="16.2" customHeight="1">
      <c r="A41" s="12">
        <v>43373</v>
      </c>
      <c r="B41" s="5">
        <v>1024</v>
      </c>
      <c r="C41" s="6" t="str">
        <f>IF(B41&gt;1,"",_xlfn.IFNA(VLOOKUP(A41,Inputs_RBNZ_Forecast[],2,0)/100,$B$5))</f>
        <v/>
      </c>
      <c r="D41" s="20">
        <f t="shared" si="1"/>
        <v>1024</v>
      </c>
      <c r="E41" s="89">
        <f t="shared" si="2"/>
        <v>1.9012987125475389E-2</v>
      </c>
      <c r="F41" s="89">
        <f t="shared" si="4"/>
        <v>1.5242139671470811E-2</v>
      </c>
      <c r="G41" s="89">
        <f t="shared" si="5"/>
        <v>1.787198677207269E-2</v>
      </c>
      <c r="H41" s="94">
        <f t="shared" si="0"/>
        <v>1014</v>
      </c>
      <c r="I41" s="91">
        <f t="shared" si="3"/>
        <v>0.77835348301669549</v>
      </c>
      <c r="J41" s="87">
        <f t="shared" si="6"/>
        <v>1.8930726012217125E-2</v>
      </c>
    </row>
    <row r="42" spans="1:10" ht="16.2" customHeight="1">
      <c r="A42" s="12">
        <v>43465</v>
      </c>
      <c r="B42" s="5">
        <v>1025</v>
      </c>
      <c r="C42" s="6" t="str">
        <f>IF(B42&gt;1,"",_xlfn.IFNA(VLOOKUP(A42,Inputs_RBNZ_Forecast[],2,0)/100,$B$5))</f>
        <v/>
      </c>
      <c r="D42" s="20">
        <f t="shared" si="1"/>
        <v>1025</v>
      </c>
      <c r="E42" s="89">
        <f t="shared" si="2"/>
        <v>1.8886679920477212E-2</v>
      </c>
      <c r="F42" s="89">
        <f t="shared" si="4"/>
        <v>1.5982979499180816E-2</v>
      </c>
      <c r="G42" s="89">
        <f t="shared" si="5"/>
        <v>1.8507870810655858E-2</v>
      </c>
      <c r="H42" s="94">
        <f t="shared" si="0"/>
        <v>1018.75</v>
      </c>
      <c r="I42" s="91">
        <f t="shared" si="3"/>
        <v>0.77604265854123022</v>
      </c>
      <c r="J42" s="87">
        <f t="shared" si="6"/>
        <v>2.1894430657152242E-2</v>
      </c>
    </row>
    <row r="43" spans="1:10" ht="16.2" customHeight="1">
      <c r="A43" s="12">
        <v>43555</v>
      </c>
      <c r="B43" s="5">
        <v>1026</v>
      </c>
      <c r="C43" s="6" t="str">
        <f>IF(B43&gt;1,"",_xlfn.IFNA(VLOOKUP(A43,Inputs_RBNZ_Forecast[],2,0)/100,$B$5))</f>
        <v/>
      </c>
      <c r="D43" s="20">
        <f t="shared" si="1"/>
        <v>1026</v>
      </c>
      <c r="E43" s="89">
        <f t="shared" si="2"/>
        <v>1.4836795252225476E-2</v>
      </c>
      <c r="F43" s="89">
        <f t="shared" si="4"/>
        <v>1.6933821878353239E-2</v>
      </c>
      <c r="G43" s="89">
        <f t="shared" si="5"/>
        <v>1.5830655189584375E-2</v>
      </c>
      <c r="H43" s="94">
        <f t="shared" si="0"/>
        <v>1022.5</v>
      </c>
      <c r="I43" s="91">
        <f t="shared" si="3"/>
        <v>0.79602958349552355</v>
      </c>
      <c r="J43" s="87">
        <f t="shared" si="6"/>
        <v>2.1301159957533233E-2</v>
      </c>
    </row>
    <row r="44" spans="1:10" ht="16.2" customHeight="1">
      <c r="A44" s="12">
        <v>43646</v>
      </c>
      <c r="B44" s="5">
        <v>1032</v>
      </c>
      <c r="C44" s="6" t="str">
        <f>IF(B44&gt;1,"",_xlfn.IFNA(VLOOKUP(A44,Inputs_RBNZ_Forecast[],2,0)/100,$B$5))</f>
        <v/>
      </c>
      <c r="D44" s="20">
        <f t="shared" si="1"/>
        <v>1032</v>
      </c>
      <c r="E44" s="89">
        <f t="shared" si="2"/>
        <v>1.6748768472906406E-2</v>
      </c>
      <c r="F44" s="89">
        <f t="shared" si="4"/>
        <v>1.7366330804125196E-2</v>
      </c>
      <c r="G44" s="89">
        <f t="shared" si="5"/>
        <v>1.5227076979563048E-2</v>
      </c>
      <c r="H44" s="94">
        <f t="shared" si="0"/>
        <v>1026.75</v>
      </c>
      <c r="I44" s="91">
        <f t="shared" si="3"/>
        <v>0.79408352668213456</v>
      </c>
      <c r="J44" s="87">
        <f t="shared" si="6"/>
        <v>1.961928312563499E-2</v>
      </c>
    </row>
    <row r="45" spans="1:10" ht="16.2" customHeight="1">
      <c r="A45" s="12">
        <v>43738</v>
      </c>
      <c r="B45" s="5">
        <v>1039</v>
      </c>
      <c r="C45" s="6" t="str">
        <f>IF(B45&gt;1,"",_xlfn.IFNA(VLOOKUP(A45,Inputs_RBNZ_Forecast[],2,0)/100,$B$5))</f>
        <v/>
      </c>
      <c r="D45" s="20">
        <f t="shared" si="1"/>
        <v>1039</v>
      </c>
      <c r="E45" s="89">
        <f t="shared" si="2"/>
        <v>1.46484375E-2</v>
      </c>
      <c r="F45" s="89">
        <f t="shared" si="4"/>
        <v>1.6272189349112454E-2</v>
      </c>
      <c r="G45" s="89">
        <f t="shared" si="5"/>
        <v>1.5242139671470811E-2</v>
      </c>
      <c r="H45" s="94">
        <f t="shared" si="0"/>
        <v>1030.5</v>
      </c>
      <c r="I45" s="91">
        <f t="shared" si="3"/>
        <v>0.79101899827288424</v>
      </c>
      <c r="J45" s="87">
        <f t="shared" si="6"/>
        <v>2.0032000084782897E-2</v>
      </c>
    </row>
    <row r="46" spans="1:10" ht="16.2" customHeight="1">
      <c r="A46" s="12">
        <v>43830</v>
      </c>
      <c r="B46" s="5">
        <v>1044</v>
      </c>
      <c r="C46" s="6" t="str">
        <f>IF(B46&gt;1,"",_xlfn.IFNA(VLOOKUP(A46,Inputs_RBNZ_Forecast[],2,0)/100,$B$5))</f>
        <v/>
      </c>
      <c r="D46" s="20">
        <f t="shared" si="1"/>
        <v>1044</v>
      </c>
      <c r="E46" s="89">
        <f t="shared" si="2"/>
        <v>1.8536585365853675E-2</v>
      </c>
      <c r="F46" s="89">
        <f t="shared" si="4"/>
        <v>1.6196319018404903E-2</v>
      </c>
      <c r="G46" s="89">
        <f t="shared" si="5"/>
        <v>1.5982979499180816E-2</v>
      </c>
      <c r="H46" s="94">
        <f t="shared" si="0"/>
        <v>1035.25</v>
      </c>
      <c r="I46" s="91">
        <f t="shared" si="3"/>
        <v>0.7886116930108551</v>
      </c>
      <c r="J46" s="87">
        <f t="shared" si="6"/>
        <v>1.9997958373087821E-2</v>
      </c>
    </row>
    <row r="47" spans="1:10" ht="16.2" customHeight="1">
      <c r="A47" s="12">
        <v>43921</v>
      </c>
      <c r="B47" s="5">
        <v>1052</v>
      </c>
      <c r="C47" s="6" t="str">
        <f>IF(B47&gt;1,"",_xlfn.IFNA(VLOOKUP(A47,Inputs_RBNZ_Forecast[],2,0)/100,$B$5))</f>
        <v/>
      </c>
      <c r="D47" s="20">
        <f t="shared" si="1"/>
        <v>1052</v>
      </c>
      <c r="E47" s="89">
        <f t="shared" si="2"/>
        <v>2.5341130604288553E-2</v>
      </c>
      <c r="F47" s="89">
        <f t="shared" si="4"/>
        <v>1.8826405867970575E-2</v>
      </c>
      <c r="G47" s="89">
        <f t="shared" si="5"/>
        <v>1.6933821878353239E-2</v>
      </c>
      <c r="H47" s="94">
        <f t="shared" si="0"/>
        <v>1041.75</v>
      </c>
      <c r="I47" s="91">
        <f t="shared" si="3"/>
        <v>0.81101595951732186</v>
      </c>
      <c r="J47" s="87">
        <f t="shared" si="6"/>
        <v>1.9722794147644107E-2</v>
      </c>
    </row>
    <row r="48" spans="1:10" ht="16.2" customHeight="1">
      <c r="A48" s="12">
        <v>44012</v>
      </c>
      <c r="B48" s="5">
        <v>1047</v>
      </c>
      <c r="C48" s="6" t="str">
        <f>IF(B48&gt;1,"",_xlfn.IFNA(VLOOKUP(A48,Inputs_RBNZ_Forecast[],2,0)/100,$B$5))</f>
        <v/>
      </c>
      <c r="D48" s="20">
        <f t="shared" si="1"/>
        <v>1047</v>
      </c>
      <c r="E48" s="89">
        <f t="shared" si="2"/>
        <v>1.4534883720930258E-2</v>
      </c>
      <c r="F48" s="89">
        <f t="shared" si="4"/>
        <v>1.8261504747991264E-2</v>
      </c>
      <c r="G48" s="89">
        <f t="shared" si="5"/>
        <v>1.7366330804125196E-2</v>
      </c>
      <c r="H48" s="94">
        <f t="shared" si="0"/>
        <v>1045.5</v>
      </c>
      <c r="I48" s="91">
        <f t="shared" si="3"/>
        <v>0.808584686774942</v>
      </c>
      <c r="J48" s="87">
        <f t="shared" si="6"/>
        <v>2.1160686174669152E-2</v>
      </c>
    </row>
    <row r="49" spans="1:10" ht="16.2" customHeight="1">
      <c r="A49" s="12">
        <v>44104</v>
      </c>
      <c r="B49" s="5">
        <v>1054</v>
      </c>
      <c r="C49" s="6" t="str">
        <f>IF(B49&gt;1,"",_xlfn.IFNA(VLOOKUP(A49,Inputs_RBNZ_Forecast[],2,0)/100,$B$5))</f>
        <v/>
      </c>
      <c r="D49" s="20">
        <f t="shared" si="1"/>
        <v>1054</v>
      </c>
      <c r="E49" s="89">
        <f t="shared" si="2"/>
        <v>1.4436958614052031E-2</v>
      </c>
      <c r="F49" s="89">
        <f t="shared" si="4"/>
        <v>1.8195050946142599E-2</v>
      </c>
      <c r="G49" s="89">
        <f t="shared" si="5"/>
        <v>1.6272189349112454E-2</v>
      </c>
      <c r="H49" s="94">
        <f t="shared" si="0"/>
        <v>1049.25</v>
      </c>
      <c r="I49" s="91">
        <f t="shared" si="3"/>
        <v>0.8054116292458261</v>
      </c>
      <c r="J49" s="87">
        <f t="shared" si="6"/>
        <v>2.1082058820210303E-2</v>
      </c>
    </row>
    <row r="50" spans="1:10" ht="16.2" customHeight="1">
      <c r="A50" s="12">
        <v>44196</v>
      </c>
      <c r="B50" s="5">
        <v>1059</v>
      </c>
      <c r="C50" s="6" t="str">
        <f>IF(B50&gt;1,"",_xlfn.IFNA(VLOOKUP(A50,Inputs_RBNZ_Forecast[],2,0)/100,$B$5))</f>
        <v/>
      </c>
      <c r="D50" s="20">
        <f t="shared" si="1"/>
        <v>1059</v>
      </c>
      <c r="E50" s="89">
        <f t="shared" si="2"/>
        <v>1.4367816091954033E-2</v>
      </c>
      <c r="F50" s="89">
        <f t="shared" si="4"/>
        <v>1.7145617000724478E-2</v>
      </c>
      <c r="G50" s="89">
        <f t="shared" si="5"/>
        <v>1.6196319018404903E-2</v>
      </c>
      <c r="H50" s="94">
        <f t="shared" ref="H50:H81" si="7">AVERAGE(D47:D50)</f>
        <v>1053</v>
      </c>
      <c r="I50" s="91">
        <f t="shared" si="3"/>
        <v>0.80213292706151207</v>
      </c>
      <c r="J50" s="87">
        <f t="shared" si="6"/>
        <v>2.0956607495069113E-2</v>
      </c>
    </row>
    <row r="51" spans="1:10" ht="16.2" customHeight="1">
      <c r="A51" s="12">
        <v>44286</v>
      </c>
      <c r="B51" s="5">
        <v>1068</v>
      </c>
      <c r="C51" s="6" t="str">
        <f>IF(B51&gt;1,"",_xlfn.IFNA(VLOOKUP(A51,Inputs_RBNZ_Forecast[],2,0)/100,$B$5))</f>
        <v/>
      </c>
      <c r="D51" s="20">
        <f t="shared" ref="D51:D82" si="8">IF(A51&gt;$B$6,IF(B51&gt;1,B51,D47*(1+C51)),B51)</f>
        <v>1068</v>
      </c>
      <c r="E51" s="89">
        <f t="shared" si="2"/>
        <v>1.5209125475285079E-2</v>
      </c>
      <c r="F51" s="89">
        <f t="shared" si="4"/>
        <v>1.4638828893688505E-2</v>
      </c>
      <c r="G51" s="89">
        <f t="shared" si="5"/>
        <v>1.8826405867970575E-2</v>
      </c>
      <c r="H51" s="94">
        <f t="shared" si="7"/>
        <v>1057</v>
      </c>
      <c r="I51" s="91">
        <f t="shared" si="3"/>
        <v>0.82288828337874664</v>
      </c>
      <c r="J51" s="87">
        <f t="shared" si="6"/>
        <v>2.2576687116564464E-2</v>
      </c>
    </row>
    <row r="52" spans="1:10" ht="16.2" customHeight="1">
      <c r="A52" s="12">
        <v>44377</v>
      </c>
      <c r="B52" s="5">
        <v>1082</v>
      </c>
      <c r="C52" s="6" t="str">
        <f>IF(B52&gt;1,"",_xlfn.IFNA(VLOOKUP(A52,Inputs_RBNZ_Forecast[],2,0)/100,$B$5))</f>
        <v/>
      </c>
      <c r="D52" s="20">
        <f t="shared" si="8"/>
        <v>1082</v>
      </c>
      <c r="E52" s="89">
        <f t="shared" si="2"/>
        <v>3.3428844317096473E-2</v>
      </c>
      <c r="F52" s="89">
        <f t="shared" si="4"/>
        <v>1.9368723098995622E-2</v>
      </c>
      <c r="G52" s="89">
        <f t="shared" si="5"/>
        <v>1.8261504747991264E-2</v>
      </c>
      <c r="H52" s="94">
        <f t="shared" si="7"/>
        <v>1065.75</v>
      </c>
      <c r="I52" s="91">
        <f t="shared" si="3"/>
        <v>0.82424593967517401</v>
      </c>
      <c r="J52" s="87">
        <f t="shared" si="6"/>
        <v>2.2493887530562251E-2</v>
      </c>
    </row>
    <row r="53" spans="1:10" ht="16.2" customHeight="1">
      <c r="A53" s="12">
        <v>44469</v>
      </c>
      <c r="B53" s="5">
        <v>1106</v>
      </c>
      <c r="C53" s="6" t="str">
        <f>IF(B53&gt;1,"",_xlfn.IFNA(VLOOKUP(A53,Inputs_RBNZ_Forecast[],2,0)/100,$B$5))</f>
        <v/>
      </c>
      <c r="D53" s="20">
        <f t="shared" si="8"/>
        <v>1106</v>
      </c>
      <c r="E53" s="89">
        <f t="shared" si="2"/>
        <v>4.933586337760909E-2</v>
      </c>
      <c r="F53" s="89">
        <f t="shared" si="4"/>
        <v>2.811532046700016E-2</v>
      </c>
      <c r="G53" s="89">
        <f t="shared" si="5"/>
        <v>1.8195050946142599E-2</v>
      </c>
      <c r="H53" s="94">
        <f t="shared" si="7"/>
        <v>1078.75</v>
      </c>
      <c r="I53" s="91">
        <f t="shared" si="3"/>
        <v>0.82805603530992133</v>
      </c>
      <c r="J53" s="87">
        <f t="shared" si="6"/>
        <v>2.1913805697589384E-2</v>
      </c>
    </row>
    <row r="54" spans="1:10" ht="16.2" customHeight="1">
      <c r="A54" s="12">
        <v>44561</v>
      </c>
      <c r="B54" s="5">
        <v>1122</v>
      </c>
      <c r="C54" s="6" t="str">
        <f>IF(B54&gt;1,"",_xlfn.IFNA(VLOOKUP(A54,Inputs_RBNZ_Forecast[],2,0)/100,$B$5))</f>
        <v/>
      </c>
      <c r="D54" s="20">
        <f t="shared" si="8"/>
        <v>1122</v>
      </c>
      <c r="E54" s="89">
        <f t="shared" si="2"/>
        <v>5.9490084985835745E-2</v>
      </c>
      <c r="F54" s="89">
        <f t="shared" si="4"/>
        <v>3.9411206077872851E-2</v>
      </c>
      <c r="G54" s="89">
        <f t="shared" si="5"/>
        <v>1.7145617000724478E-2</v>
      </c>
      <c r="H54" s="94">
        <f t="shared" si="7"/>
        <v>1094.5</v>
      </c>
      <c r="I54" s="91">
        <f t="shared" si="3"/>
        <v>0.83374595315178057</v>
      </c>
      <c r="J54" s="87">
        <f t="shared" si="6"/>
        <v>2.1834061135371119E-2</v>
      </c>
    </row>
    <row r="55" spans="1:10" ht="16.2" customHeight="1">
      <c r="A55" s="12">
        <v>44651</v>
      </c>
      <c r="B55" s="5">
        <v>1142</v>
      </c>
      <c r="C55" s="6" t="str">
        <f>IF(B55&gt;1,"",_xlfn.IFNA(VLOOKUP(A55,Inputs_RBNZ_Forecast[],2,0)/100,$B$5))</f>
        <v/>
      </c>
      <c r="D55" s="20">
        <f t="shared" si="8"/>
        <v>1142</v>
      </c>
      <c r="E55" s="89">
        <f t="shared" si="2"/>
        <v>6.9288389513108672E-2</v>
      </c>
      <c r="F55" s="89">
        <f t="shared" ref="F55:F86" si="9">SUM(D52:D55)/SUM(D48:D51)-1</f>
        <v>5.2980132450331174E-2</v>
      </c>
      <c r="G55" s="89">
        <f t="shared" si="5"/>
        <v>1.4638828893688505E-2</v>
      </c>
      <c r="H55" s="94">
        <f t="shared" si="7"/>
        <v>1113</v>
      </c>
      <c r="I55" s="91">
        <f t="shared" si="3"/>
        <v>0.86648501362397823</v>
      </c>
      <c r="J55" s="87">
        <f t="shared" si="6"/>
        <v>2.1009418014972248E-2</v>
      </c>
    </row>
    <row r="56" spans="1:10" ht="16.2" customHeight="1">
      <c r="A56" s="12">
        <v>44742</v>
      </c>
      <c r="B56" s="5">
        <v>1161</v>
      </c>
      <c r="C56" s="6" t="str">
        <f>IF(B56&gt;1,"",_xlfn.IFNA(VLOOKUP(A56,Inputs_RBNZ_Forecast[],2,0)/100,$B$5))</f>
        <v/>
      </c>
      <c r="D56" s="20">
        <f t="shared" si="8"/>
        <v>1161</v>
      </c>
      <c r="E56" s="89">
        <f t="shared" si="2"/>
        <v>7.3012939001848354E-2</v>
      </c>
      <c r="F56" s="89">
        <f t="shared" si="9"/>
        <v>6.2866525920713068E-2</v>
      </c>
      <c r="G56" s="89">
        <f t="shared" si="5"/>
        <v>1.9368723098995622E-2</v>
      </c>
      <c r="H56" s="94">
        <f t="shared" si="7"/>
        <v>1132.75</v>
      </c>
      <c r="I56" s="91">
        <f t="shared" si="3"/>
        <v>0.8760634184068059</v>
      </c>
      <c r="J56" s="87">
        <f t="shared" si="6"/>
        <v>2.3038156947444266E-2</v>
      </c>
    </row>
    <row r="57" spans="1:10" ht="16.2" customHeight="1">
      <c r="A57" s="12">
        <v>44834</v>
      </c>
      <c r="B57" s="5">
        <v>1186</v>
      </c>
      <c r="C57" s="6" t="str">
        <f>IF(B57&gt;1,"",_xlfn.IFNA(VLOOKUP(A57,Inputs_RBNZ_Forecast[],2,0)/100,$B$5))</f>
        <v/>
      </c>
      <c r="D57" s="20">
        <f t="shared" si="8"/>
        <v>1186</v>
      </c>
      <c r="E57" s="89">
        <f t="shared" si="2"/>
        <v>7.2332730560578762E-2</v>
      </c>
      <c r="F57" s="89">
        <f t="shared" si="9"/>
        <v>6.8597914252607195E-2</v>
      </c>
      <c r="G57" s="89">
        <f t="shared" si="5"/>
        <v>2.811532046700016E-2</v>
      </c>
      <c r="H57" s="94">
        <f t="shared" si="7"/>
        <v>1152.75</v>
      </c>
      <c r="I57" s="91">
        <f t="shared" si="3"/>
        <v>0.88485895221646516</v>
      </c>
      <c r="J57" s="87">
        <f t="shared" si="6"/>
        <v>3.1802965088474355E-2</v>
      </c>
    </row>
    <row r="58" spans="1:10" ht="16.2" customHeight="1">
      <c r="A58" s="12">
        <v>44926</v>
      </c>
      <c r="B58" s="5">
        <v>1203</v>
      </c>
      <c r="C58" s="6" t="str">
        <f>IF(B58&gt;1,"",_xlfn.IFNA(VLOOKUP(A58,Inputs_RBNZ_Forecast[],2,0)/100,$B$5))</f>
        <v/>
      </c>
      <c r="D58" s="20">
        <f t="shared" si="8"/>
        <v>1203</v>
      </c>
      <c r="E58" s="89">
        <f t="shared" si="2"/>
        <v>7.2192513368984024E-2</v>
      </c>
      <c r="F58" s="89">
        <f t="shared" si="9"/>
        <v>7.1722247601644584E-2</v>
      </c>
      <c r="G58" s="89">
        <f t="shared" si="5"/>
        <v>3.9411206077872851E-2</v>
      </c>
      <c r="H58" s="94">
        <f t="shared" si="7"/>
        <v>1173</v>
      </c>
      <c r="I58" s="91">
        <f t="shared" si="3"/>
        <v>0.89354408684060183</v>
      </c>
      <c r="J58" s="87">
        <f t="shared" si="6"/>
        <v>4.3126042411246068E-2</v>
      </c>
    </row>
    <row r="59" spans="1:10" ht="16.2" customHeight="1">
      <c r="A59" s="12">
        <v>45016</v>
      </c>
      <c r="B59" s="5">
        <v>1218</v>
      </c>
      <c r="C59" s="6" t="str">
        <f>IF(B59&gt;1,"",_xlfn.IFNA(VLOOKUP(A59,Inputs_RBNZ_Forecast[],2,0)/100,$B$5))</f>
        <v/>
      </c>
      <c r="D59" s="20">
        <f t="shared" si="8"/>
        <v>1218</v>
      </c>
      <c r="E59" s="89">
        <f t="shared" si="2"/>
        <v>6.6549912434325842E-2</v>
      </c>
      <c r="F59" s="89">
        <f t="shared" si="9"/>
        <v>7.0979335130278542E-2</v>
      </c>
      <c r="G59" s="89">
        <f t="shared" ref="G59:G90" si="10">SUM(D52:D55)/SUM(D48:D51)-1</f>
        <v>5.2980132450331174E-2</v>
      </c>
      <c r="H59" s="94">
        <f t="shared" si="7"/>
        <v>1192</v>
      </c>
      <c r="I59" s="91">
        <f t="shared" si="3"/>
        <v>0.9279875437913585</v>
      </c>
      <c r="J59" s="87">
        <f t="shared" si="6"/>
        <v>5.6980056980056926E-2</v>
      </c>
    </row>
    <row r="60" spans="1:10" ht="16.2" customHeight="1">
      <c r="A60" s="12">
        <v>45107</v>
      </c>
      <c r="B60" s="5">
        <v>1231</v>
      </c>
      <c r="C60" s="6" t="str">
        <f>IF(B60&gt;1,"",_xlfn.IFNA(VLOOKUP(A60,Inputs_RBNZ_Forecast[],2,0)/100,$B$5))</f>
        <v/>
      </c>
      <c r="D60" s="20">
        <f t="shared" si="8"/>
        <v>1231</v>
      </c>
      <c r="E60" s="89">
        <f t="shared" si="2"/>
        <v>6.0292850990525393E-2</v>
      </c>
      <c r="F60" s="89">
        <f t="shared" si="9"/>
        <v>6.7755462370337582E-2</v>
      </c>
      <c r="G60" s="89">
        <f t="shared" si="10"/>
        <v>6.2866525920713068E-2</v>
      </c>
      <c r="H60" s="94">
        <f t="shared" si="7"/>
        <v>1209.5</v>
      </c>
      <c r="I60" s="91">
        <f t="shared" si="3"/>
        <v>0.93542150038669758</v>
      </c>
      <c r="J60" s="87">
        <f t="shared" si="6"/>
        <v>7.1665089877010368E-2</v>
      </c>
    </row>
    <row r="61" spans="1:10" ht="16.2" customHeight="1">
      <c r="A61" s="12">
        <v>45199</v>
      </c>
      <c r="B61" s="5">
        <v>1253</v>
      </c>
      <c r="C61" s="6" t="str">
        <f>IF(B61&gt;1,"",_xlfn.IFNA(VLOOKUP(A61,Inputs_RBNZ_Forecast[],2,0)/100,$B$5))</f>
        <v/>
      </c>
      <c r="D61" s="20">
        <f t="shared" si="8"/>
        <v>1253</v>
      </c>
      <c r="E61" s="89">
        <f t="shared" si="2"/>
        <v>5.6492411467116366E-2</v>
      </c>
      <c r="F61" s="89">
        <f t="shared" si="9"/>
        <v>6.376057254391676E-2</v>
      </c>
      <c r="G61" s="89">
        <f t="shared" si="10"/>
        <v>6.8597914252607195E-2</v>
      </c>
      <c r="H61" s="94">
        <f t="shared" si="7"/>
        <v>1226.25</v>
      </c>
      <c r="I61" s="91">
        <f t="shared" si="3"/>
        <v>0.94127806563039729</v>
      </c>
      <c r="J61" s="87">
        <f t="shared" si="6"/>
        <v>8.163265306122458E-2</v>
      </c>
    </row>
    <row r="62" spans="1:10" ht="16.2" customHeight="1">
      <c r="A62" s="12">
        <v>45291</v>
      </c>
      <c r="B62" s="5">
        <v>1259</v>
      </c>
      <c r="C62" s="6" t="str">
        <f>IF(B62&gt;1,"",_xlfn.IFNA(VLOOKUP(A62,Inputs_RBNZ_Forecast[],2,0)/100,$B$5))</f>
        <v/>
      </c>
      <c r="D62" s="20">
        <f t="shared" si="8"/>
        <v>1259</v>
      </c>
      <c r="E62" s="89">
        <f t="shared" si="2"/>
        <v>4.6550290939318284E-2</v>
      </c>
      <c r="F62" s="89">
        <f t="shared" si="9"/>
        <v>5.7331628303495252E-2</v>
      </c>
      <c r="G62" s="89">
        <f t="shared" si="10"/>
        <v>7.1722247601644584E-2</v>
      </c>
      <c r="H62" s="94">
        <f t="shared" si="7"/>
        <v>1240.25</v>
      </c>
      <c r="I62" s="91">
        <f t="shared" si="3"/>
        <v>0.94477242430013331</v>
      </c>
      <c r="J62" s="87">
        <f t="shared" si="6"/>
        <v>8.7369640787948954E-2</v>
      </c>
    </row>
    <row r="63" spans="1:10" ht="16.2" customHeight="1">
      <c r="A63" s="12">
        <v>45382</v>
      </c>
      <c r="B63" s="5">
        <v>1267</v>
      </c>
      <c r="C63" s="6" t="str">
        <f>IF(B63&gt;1,"",_xlfn.IFNA(VLOOKUP(A63,Inputs_RBNZ_Forecast[],2,0)/100,$B$5))</f>
        <v/>
      </c>
      <c r="D63" s="20">
        <f t="shared" si="8"/>
        <v>1267</v>
      </c>
      <c r="E63" s="89">
        <f t="shared" si="2"/>
        <v>4.022988505747116E-2</v>
      </c>
      <c r="F63" s="89">
        <f t="shared" si="9"/>
        <v>5.0755033557047025E-2</v>
      </c>
      <c r="G63" s="89">
        <f t="shared" si="10"/>
        <v>7.0979335130278542E-2</v>
      </c>
      <c r="H63" s="94">
        <f t="shared" si="7"/>
        <v>1252.5</v>
      </c>
      <c r="I63" s="91">
        <f t="shared" si="3"/>
        <v>0.97508758271701046</v>
      </c>
      <c r="J63" s="87">
        <f t="shared" si="6"/>
        <v>8.9081772498857958E-2</v>
      </c>
    </row>
    <row r="64" spans="1:10" ht="16.2" customHeight="1">
      <c r="A64" s="12">
        <v>45473</v>
      </c>
      <c r="B64" s="5">
        <v>1272</v>
      </c>
      <c r="C64" s="6" t="str">
        <f>IF(B64&gt;1,"",_xlfn.IFNA(VLOOKUP(A64,Inputs_RBNZ_Forecast[],2,0)/100,$B$5))</f>
        <v/>
      </c>
      <c r="D64" s="20">
        <f t="shared" si="8"/>
        <v>1272</v>
      </c>
      <c r="E64" s="89">
        <f t="shared" si="2"/>
        <v>3.3306255077172997E-2</v>
      </c>
      <c r="F64" s="89">
        <f t="shared" si="9"/>
        <v>4.4026457213724779E-2</v>
      </c>
      <c r="G64" s="89">
        <f t="shared" si="10"/>
        <v>6.7755462370337582E-2</v>
      </c>
      <c r="H64" s="94">
        <f t="shared" si="7"/>
        <v>1262.75</v>
      </c>
      <c r="I64" s="91">
        <f t="shared" si="3"/>
        <v>0.97660479505027065</v>
      </c>
      <c r="J64" s="87">
        <f t="shared" si="6"/>
        <v>8.670260557053E-2</v>
      </c>
    </row>
    <row r="65" spans="1:10" ht="16.2" customHeight="1">
      <c r="A65" s="12">
        <v>45565</v>
      </c>
      <c r="B65" s="5">
        <v>1280</v>
      </c>
      <c r="C65" s="6" t="str">
        <f>IF(B65&gt;1,"",_xlfn.IFNA(VLOOKUP(A65,Inputs_RBNZ_Forecast[],2,0)/100,$B$5))</f>
        <v/>
      </c>
      <c r="D65" s="20">
        <f t="shared" si="8"/>
        <v>1280</v>
      </c>
      <c r="E65" s="89">
        <f t="shared" si="2"/>
        <v>2.154828411811649E-2</v>
      </c>
      <c r="F65" s="89">
        <f t="shared" si="9"/>
        <v>3.5270132517838837E-2</v>
      </c>
      <c r="G65" s="89">
        <f t="shared" si="10"/>
        <v>6.376057254391676E-2</v>
      </c>
      <c r="H65" s="94">
        <f t="shared" si="7"/>
        <v>1269.5</v>
      </c>
      <c r="I65" s="91">
        <f t="shared" si="3"/>
        <v>0.97447706774131648</v>
      </c>
      <c r="J65" s="87">
        <f t="shared" si="6"/>
        <v>8.2542485102626406E-2</v>
      </c>
    </row>
    <row r="66" spans="1:10" ht="16.2" customHeight="1">
      <c r="A66" s="12">
        <v>45657</v>
      </c>
      <c r="B66" s="5">
        <v>1287</v>
      </c>
      <c r="C66" s="6" t="str">
        <f>IF(B66&gt;1,"",_xlfn.IFNA(VLOOKUP(A66,Inputs_RBNZ_Forecast[],2,0)/100,$B$5))</f>
        <v/>
      </c>
      <c r="D66" s="20">
        <f t="shared" si="8"/>
        <v>1287</v>
      </c>
      <c r="E66" s="89">
        <f t="shared" si="2"/>
        <v>2.2239872915011949E-2</v>
      </c>
      <c r="F66" s="89">
        <f t="shared" si="9"/>
        <v>2.9227978230195628E-2</v>
      </c>
      <c r="G66" s="89">
        <f t="shared" si="10"/>
        <v>5.7331628303495252E-2</v>
      </c>
      <c r="H66" s="94">
        <f t="shared" si="7"/>
        <v>1276.5</v>
      </c>
      <c r="I66" s="91">
        <f t="shared" si="3"/>
        <v>0.97238621215006671</v>
      </c>
      <c r="J66" s="87">
        <f t="shared" si="6"/>
        <v>7.5905443504662662E-2</v>
      </c>
    </row>
    <row r="67" spans="1:10" ht="16.2" customHeight="1">
      <c r="A67" s="12">
        <v>45747</v>
      </c>
      <c r="B67" s="5">
        <v>1299</v>
      </c>
      <c r="C67" s="6" t="str">
        <f>IF(B67&gt;1,"",_xlfn.IFNA(VLOOKUP(A67,Inputs_RBNZ_Forecast[],2,0)/100,$B$5))</f>
        <v/>
      </c>
      <c r="D67" s="20">
        <f t="shared" si="8"/>
        <v>1299</v>
      </c>
      <c r="E67" s="89">
        <f t="shared" si="2"/>
        <v>2.5256511444356811E-2</v>
      </c>
      <c r="F67" s="89">
        <f t="shared" si="9"/>
        <v>2.5548902195608791E-2</v>
      </c>
      <c r="G67" s="89">
        <f t="shared" si="10"/>
        <v>5.0755033557047025E-2</v>
      </c>
      <c r="H67" s="94">
        <f t="shared" si="7"/>
        <v>1284.5</v>
      </c>
      <c r="I67" s="91">
        <f t="shared" si="3"/>
        <v>1</v>
      </c>
      <c r="J67" s="87">
        <f t="shared" si="6"/>
        <v>6.7774936061381075E-2</v>
      </c>
    </row>
    <row r="68" spans="1:10" ht="16.2" customHeight="1">
      <c r="A68" s="12">
        <v>45838</v>
      </c>
      <c r="B68" s="5">
        <v>1306</v>
      </c>
      <c r="C68" s="6" t="str">
        <f>IF(B68&gt;1,"",_xlfn.IFNA(VLOOKUP(A68,Inputs_RBNZ_Forecast[],2,0)/100,$B$5))</f>
        <v/>
      </c>
      <c r="D68" s="20">
        <f t="shared" si="8"/>
        <v>1306</v>
      </c>
      <c r="E68" s="89">
        <f t="shared" si="2"/>
        <v>2.6729559748427612E-2</v>
      </c>
      <c r="F68" s="89">
        <f t="shared" si="9"/>
        <v>2.395565234607E-2</v>
      </c>
      <c r="G68" s="89">
        <f t="shared" si="10"/>
        <v>4.4026457213724779E-2</v>
      </c>
      <c r="H68" s="94">
        <f t="shared" si="7"/>
        <v>1293</v>
      </c>
      <c r="I68" s="91">
        <f t="shared" si="3"/>
        <v>1</v>
      </c>
      <c r="J68" s="87">
        <f t="shared" si="6"/>
        <v>5.935402684563762E-2</v>
      </c>
    </row>
    <row r="69" spans="1:10" ht="16.2" customHeight="1">
      <c r="A69" s="12">
        <v>45930</v>
      </c>
      <c r="B69" s="5">
        <v>1319</v>
      </c>
      <c r="C69" s="6" t="str">
        <f>IF(B69&gt;1,"",_xlfn.IFNA(VLOOKUP(A69,Inputs_RBNZ_Forecast[],2,0)/100,$B$5))</f>
        <v/>
      </c>
      <c r="D69" s="20">
        <f t="shared" si="8"/>
        <v>1319</v>
      </c>
      <c r="E69" s="89">
        <f t="shared" si="2"/>
        <v>3.0468750000000044E-2</v>
      </c>
      <c r="F69" s="89">
        <f t="shared" si="9"/>
        <v>2.6191413942497022E-2</v>
      </c>
      <c r="G69" s="89">
        <f t="shared" si="10"/>
        <v>3.5270132517838837E-2</v>
      </c>
      <c r="H69" s="94">
        <f t="shared" si="7"/>
        <v>1302.75</v>
      </c>
      <c r="I69" s="91">
        <f t="shared" si="3"/>
        <v>1</v>
      </c>
      <c r="J69" s="87">
        <f t="shared" si="6"/>
        <v>4.9607275733774214E-2</v>
      </c>
    </row>
    <row r="70" spans="1:10" ht="16.2" customHeight="1">
      <c r="A70" s="12">
        <v>46022</v>
      </c>
      <c r="B70" s="34">
        <v>1327</v>
      </c>
      <c r="C70" s="61" t="str">
        <f>IF(B70&gt;1,"",_xlfn.IFNA(VLOOKUP(A70,Inputs_RBNZ_Forecast[],2,0)/100,$B$5))</f>
        <v/>
      </c>
      <c r="D70" s="20">
        <f t="shared" si="8"/>
        <v>1327</v>
      </c>
      <c r="E70" s="89">
        <f t="shared" si="2"/>
        <v>3.108003108003099E-2</v>
      </c>
      <c r="F70" s="89">
        <f t="shared" si="9"/>
        <v>2.8397963180571972E-2</v>
      </c>
      <c r="G70" s="89">
        <f t="shared" si="10"/>
        <v>2.9227978230195628E-2</v>
      </c>
      <c r="H70" s="94">
        <f t="shared" si="7"/>
        <v>1312.75</v>
      </c>
      <c r="I70" s="91">
        <f t="shared" si="3"/>
        <v>1</v>
      </c>
      <c r="J70" s="87">
        <f t="shared" si="6"/>
        <v>4.0978593272171349E-2</v>
      </c>
    </row>
    <row r="71" spans="1:10" ht="16.2" customHeight="1">
      <c r="A71" s="12">
        <v>46112</v>
      </c>
      <c r="B71" s="34">
        <v>0</v>
      </c>
      <c r="C71" s="97">
        <f>IF(B71&gt;1,"",_xlfn.IFNA(VLOOKUP(A71,Inputs_RBNZ_Forecast[],2,0)/100,$B$5))</f>
        <v>2.7999999999999997E-2</v>
      </c>
      <c r="D71" s="94">
        <f t="shared" si="8"/>
        <v>1335.3720000000001</v>
      </c>
      <c r="E71" s="89">
        <f t="shared" si="2"/>
        <v>2.8000000000000025E-2</v>
      </c>
      <c r="F71" s="89">
        <f t="shared" si="9"/>
        <v>2.9072012456208718E-2</v>
      </c>
      <c r="G71" s="89">
        <f t="shared" si="10"/>
        <v>2.5548902195608791E-2</v>
      </c>
      <c r="H71" s="94">
        <f t="shared" si="7"/>
        <v>1321.8430000000001</v>
      </c>
      <c r="I71" s="91">
        <f t="shared" si="3"/>
        <v>1.0290720124562087</v>
      </c>
      <c r="J71" s="87">
        <f>SUM(D64:D67)/SUM(D59:D62)-1</f>
        <v>3.5678290667204182E-2</v>
      </c>
    </row>
    <row r="72" spans="1:10" ht="16.2" customHeight="1">
      <c r="A72" s="12">
        <v>46203</v>
      </c>
      <c r="B72" s="34">
        <v>0</v>
      </c>
      <c r="C72" s="97">
        <f>IF(B72&gt;1,"",_xlfn.IFNA(VLOOKUP(A72,Inputs_RBNZ_Forecast[],2,0)/100,$B$5))</f>
        <v>2.7000000000000003E-2</v>
      </c>
      <c r="D72" s="94">
        <f t="shared" si="8"/>
        <v>1341.2619999999999</v>
      </c>
      <c r="E72" s="89">
        <f t="shared" si="2"/>
        <v>2.6999999999999913E-2</v>
      </c>
      <c r="F72" s="89">
        <f t="shared" si="9"/>
        <v>2.9124903325599361E-2</v>
      </c>
      <c r="G72" s="89">
        <f t="shared" si="10"/>
        <v>2.395565234607E-2</v>
      </c>
      <c r="H72" s="94">
        <f t="shared" si="7"/>
        <v>1330.6585</v>
      </c>
      <c r="I72" s="91">
        <f t="shared" si="3"/>
        <v>1.0291249033255994</v>
      </c>
      <c r="J72" s="87">
        <f t="shared" si="6"/>
        <v>3.2335329341317331E-2</v>
      </c>
    </row>
    <row r="73" spans="1:10" ht="16.2" customHeight="1">
      <c r="A73" s="12">
        <v>46295</v>
      </c>
      <c r="B73" s="34">
        <v>0</v>
      </c>
      <c r="C73" s="97">
        <f>IF(B73&gt;1,"",_xlfn.IFNA(VLOOKUP(A73,Inputs_RBNZ_Forecast[],2,0)/100,$B$5))</f>
        <v>2.5000000000000001E-2</v>
      </c>
      <c r="D73" s="94">
        <f t="shared" si="8"/>
        <v>1351.9749999999999</v>
      </c>
      <c r="E73" s="89">
        <f t="shared" si="2"/>
        <v>2.4999999999999911E-2</v>
      </c>
      <c r="F73" s="89">
        <f t="shared" si="9"/>
        <v>2.7750719631548737E-2</v>
      </c>
      <c r="G73" s="89">
        <f t="shared" si="10"/>
        <v>2.6191413942497022E-2</v>
      </c>
      <c r="H73" s="94">
        <f t="shared" si="7"/>
        <v>1338.9022500000001</v>
      </c>
      <c r="I73" s="91">
        <f t="shared" si="3"/>
        <v>1.0277507196315487</v>
      </c>
      <c r="J73" s="87">
        <f t="shared" si="6"/>
        <v>3.1676895664224825E-2</v>
      </c>
    </row>
    <row r="74" spans="1:10" ht="16.2" customHeight="1">
      <c r="A74" s="12">
        <v>46387</v>
      </c>
      <c r="B74" s="34">
        <v>0</v>
      </c>
      <c r="C74" s="97">
        <f>IF(B74&gt;1,"",_xlfn.IFNA(VLOOKUP(A74,Inputs_RBNZ_Forecast[],2,0)/100,$B$5))</f>
        <v>2.3E-2</v>
      </c>
      <c r="D74" s="94">
        <f t="shared" si="8"/>
        <v>1357.521</v>
      </c>
      <c r="E74" s="89">
        <f t="shared" si="2"/>
        <v>2.2999999999999909E-2</v>
      </c>
      <c r="F74" s="89">
        <f t="shared" si="9"/>
        <v>2.5734145876975756E-2</v>
      </c>
      <c r="G74" s="89">
        <f t="shared" si="10"/>
        <v>2.8397963180571972E-2</v>
      </c>
      <c r="H74" s="94">
        <f t="shared" si="7"/>
        <v>1346.5325</v>
      </c>
      <c r="I74" s="91">
        <f t="shared" si="3"/>
        <v>1.0257341458769758</v>
      </c>
      <c r="J74" s="87">
        <f t="shared" si="6"/>
        <v>3.4068530917684026E-2</v>
      </c>
    </row>
    <row r="75" spans="1:10" ht="16.2" customHeight="1">
      <c r="A75" s="12">
        <v>46477</v>
      </c>
      <c r="B75" s="34">
        <v>0</v>
      </c>
      <c r="C75" s="97">
        <f>IF(B75&gt;1,"",_xlfn.IFNA(VLOOKUP(A75,Inputs_RBNZ_Forecast[],2,0)/100,$B$5))</f>
        <v>2.1000000000000001E-2</v>
      </c>
      <c r="D75" s="94">
        <f t="shared" si="8"/>
        <v>1363.414812</v>
      </c>
      <c r="E75" s="89">
        <f t="shared" si="2"/>
        <v>2.0999999999999908E-2</v>
      </c>
      <c r="F75" s="89">
        <f t="shared" si="9"/>
        <v>2.3981821593033192E-2</v>
      </c>
      <c r="G75" s="89">
        <f t="shared" si="10"/>
        <v>2.9072012456208718E-2</v>
      </c>
      <c r="H75" s="94">
        <f t="shared" si="7"/>
        <v>1353.5432029999999</v>
      </c>
      <c r="I75" s="91">
        <f t="shared" si="3"/>
        <v>1.0537510338653171</v>
      </c>
      <c r="J75" s="87">
        <f t="shared" si="6"/>
        <v>3.5521347434390949E-2</v>
      </c>
    </row>
    <row r="76" spans="1:10" ht="16.2" customHeight="1">
      <c r="A76" s="12">
        <v>46568</v>
      </c>
      <c r="B76" s="34">
        <v>0</v>
      </c>
      <c r="C76" s="97">
        <f>IF(B76&gt;1,"",_xlfn.IFNA(VLOOKUP(A76,Inputs_RBNZ_Forecast[],2,0)/100,$B$5))</f>
        <v>0.02</v>
      </c>
      <c r="D76" s="94">
        <f t="shared" si="8"/>
        <v>1368.0872400000001</v>
      </c>
      <c r="E76" s="89">
        <f t="shared" si="2"/>
        <v>2.0000000000000018E-2</v>
      </c>
      <c r="F76" s="89">
        <f t="shared" si="9"/>
        <v>2.2237871700364842E-2</v>
      </c>
      <c r="G76" s="89">
        <f t="shared" si="10"/>
        <v>2.9124903325599361E-2</v>
      </c>
      <c r="H76" s="94">
        <f t="shared" si="7"/>
        <v>1360.249513</v>
      </c>
      <c r="I76" s="91">
        <f t="shared" si="3"/>
        <v>1.0520104508894044</v>
      </c>
      <c r="J76" s="87">
        <f t="shared" si="6"/>
        <v>3.5934994161152201E-2</v>
      </c>
    </row>
    <row r="77" spans="1:10" ht="16.2" customHeight="1">
      <c r="A77" s="12">
        <v>46660</v>
      </c>
      <c r="B77" s="34">
        <v>0</v>
      </c>
      <c r="C77" s="97">
        <f>IF(B77&gt;1,"",_xlfn.IFNA(VLOOKUP(A77,Inputs_RBNZ_Forecast[],2,0)/100,$B$5))</f>
        <v>0.02</v>
      </c>
      <c r="D77" s="94">
        <f t="shared" si="8"/>
        <v>1379.0145</v>
      </c>
      <c r="E77" s="89">
        <f t="shared" si="2"/>
        <v>2.0000000000000018E-2</v>
      </c>
      <c r="F77" s="89">
        <f t="shared" si="9"/>
        <v>2.0992673662322936E-2</v>
      </c>
      <c r="G77" s="89">
        <f t="shared" si="10"/>
        <v>2.7750719631548737E-2</v>
      </c>
      <c r="H77" s="94">
        <f t="shared" si="7"/>
        <v>1367.0093879999999</v>
      </c>
      <c r="I77" s="91">
        <f t="shared" si="3"/>
        <v>1.0493259550949914</v>
      </c>
      <c r="J77" s="87">
        <f t="shared" si="6"/>
        <v>3.5500580046403885E-2</v>
      </c>
    </row>
    <row r="78" spans="1:10" ht="16.2" customHeight="1">
      <c r="A78" s="12">
        <v>46752</v>
      </c>
      <c r="B78" s="34">
        <v>0</v>
      </c>
      <c r="C78" s="97">
        <f>IF(B78&gt;1,"",_xlfn.IFNA(VLOOKUP(A78,Inputs_RBNZ_Forecast[],2,0)/100,$B$5))</f>
        <v>0.02</v>
      </c>
      <c r="D78" s="94">
        <f t="shared" si="8"/>
        <v>1384.6714199999999</v>
      </c>
      <c r="E78" s="89">
        <f t="shared" si="2"/>
        <v>2.0000000000000018E-2</v>
      </c>
      <c r="F78" s="89">
        <f t="shared" si="9"/>
        <v>2.0247927918561226E-2</v>
      </c>
      <c r="G78" s="89">
        <f t="shared" si="10"/>
        <v>2.5734145876975756E-2</v>
      </c>
      <c r="H78" s="94">
        <f t="shared" si="7"/>
        <v>1373.7969929999999</v>
      </c>
      <c r="I78" s="91">
        <f t="shared" si="3"/>
        <v>1.0465031369262996</v>
      </c>
      <c r="J78" s="87">
        <f t="shared" si="6"/>
        <v>3.360775283055073E-2</v>
      </c>
    </row>
    <row r="79" spans="1:10" ht="16.2" customHeight="1">
      <c r="A79" s="12">
        <v>46843</v>
      </c>
      <c r="B79" s="34">
        <v>0</v>
      </c>
      <c r="C79" s="97">
        <f>IF(B79&gt;1,"",_xlfn.IFNA(VLOOKUP(A79,Inputs_RBNZ_Forecast[],2,0)/100,$B$5))</f>
        <v>0.02</v>
      </c>
      <c r="D79" s="94">
        <f t="shared" si="8"/>
        <v>1390.6831082399999</v>
      </c>
      <c r="E79" s="89">
        <f t="shared" si="2"/>
        <v>2.0000000000000018E-2</v>
      </c>
      <c r="F79" s="89">
        <f t="shared" si="9"/>
        <v>1.9999999999999796E-2</v>
      </c>
      <c r="G79" s="89">
        <f t="shared" si="10"/>
        <v>2.3981821593033192E-2</v>
      </c>
      <c r="H79" s="94">
        <f t="shared" si="7"/>
        <v>1380.6140670599998</v>
      </c>
      <c r="I79" s="91">
        <f t="shared" si="3"/>
        <v>1.0748260545426234</v>
      </c>
      <c r="J79" s="87">
        <f t="shared" si="6"/>
        <v>3.107461664444866E-2</v>
      </c>
    </row>
    <row r="80" spans="1:10" ht="16.2" customHeight="1">
      <c r="A80" s="12">
        <v>46934</v>
      </c>
      <c r="B80" s="34">
        <v>0</v>
      </c>
      <c r="C80" s="97">
        <f>IF(B80&gt;1,"",_xlfn.IFNA(VLOOKUP(A80,Inputs_RBNZ_Forecast[],2,0)/100,$B$5))</f>
        <v>0.02</v>
      </c>
      <c r="D80" s="94">
        <f t="shared" si="8"/>
        <v>1395.4489848000001</v>
      </c>
      <c r="E80" s="89">
        <f t="shared" si="2"/>
        <v>2.0000000000000018E-2</v>
      </c>
      <c r="F80" s="89">
        <f t="shared" si="9"/>
        <v>2.0000000000000018E-2</v>
      </c>
      <c r="G80" s="89">
        <f t="shared" si="10"/>
        <v>2.2237871700364842E-2</v>
      </c>
      <c r="H80" s="94">
        <f t="shared" si="7"/>
        <v>1387.4545032600001</v>
      </c>
      <c r="I80" s="91">
        <f t="shared" si="3"/>
        <v>1.0730506599071927</v>
      </c>
      <c r="J80" s="87">
        <f t="shared" si="6"/>
        <v>2.9055275853486329E-2</v>
      </c>
    </row>
    <row r="81" spans="1:10" ht="16.2" customHeight="1">
      <c r="A81" s="12">
        <v>47026</v>
      </c>
      <c r="B81" s="34">
        <v>0</v>
      </c>
      <c r="C81" s="97">
        <f>IF(B81&gt;1,"",_xlfn.IFNA(VLOOKUP(A81,Inputs_RBNZ_Forecast[],2,0)/100,$B$5))</f>
        <v>0.02</v>
      </c>
      <c r="D81" s="94">
        <f t="shared" si="8"/>
        <v>1406.5947900000001</v>
      </c>
      <c r="E81" s="89">
        <f t="shared" si="2"/>
        <v>2.0000000000000018E-2</v>
      </c>
      <c r="F81" s="89">
        <f t="shared" si="9"/>
        <v>2.0000000000000018E-2</v>
      </c>
      <c r="G81" s="89">
        <f t="shared" si="10"/>
        <v>2.0992673662322936E-2</v>
      </c>
      <c r="H81" s="94">
        <f t="shared" si="7"/>
        <v>1394.3495757600001</v>
      </c>
      <c r="I81" s="91">
        <f t="shared" si="3"/>
        <v>1.0703124741968912</v>
      </c>
      <c r="J81" s="87">
        <f t="shared" si="6"/>
        <v>2.7317969261083874E-2</v>
      </c>
    </row>
    <row r="82" spans="1:10" ht="16.2" customHeight="1">
      <c r="A82" s="12">
        <v>47118</v>
      </c>
      <c r="B82" s="34">
        <v>0</v>
      </c>
      <c r="C82" s="97">
        <f>IF(B82&gt;1,"",_xlfn.IFNA(VLOOKUP(A82,Inputs_RBNZ_Forecast[],2,0)/100,$B$5))</f>
        <v>0.02</v>
      </c>
      <c r="D82" s="94">
        <f t="shared" si="8"/>
        <v>1412.3648484</v>
      </c>
      <c r="E82" s="89">
        <f t="shared" si="2"/>
        <v>2.0000000000000018E-2</v>
      </c>
      <c r="F82" s="89">
        <f t="shared" si="9"/>
        <v>2.0000000000000018E-2</v>
      </c>
      <c r="G82" s="89">
        <f t="shared" si="10"/>
        <v>2.0247927918561226E-2</v>
      </c>
      <c r="H82" s="94">
        <f t="shared" ref="H82:H98" si="11">AVERAGE(D79:D82)</f>
        <v>1401.2729328599999</v>
      </c>
      <c r="I82" s="91">
        <f t="shared" si="3"/>
        <v>1.0674331996648256</v>
      </c>
      <c r="J82" s="87">
        <f t="shared" si="6"/>
        <v>2.6062203570126119E-2</v>
      </c>
    </row>
    <row r="83" spans="1:10" ht="16.2" customHeight="1">
      <c r="A83" s="12">
        <v>47208</v>
      </c>
      <c r="B83" s="34">
        <v>0</v>
      </c>
      <c r="C83" s="97">
        <f>IF(B83&gt;1,"",_xlfn.IFNA(VLOOKUP(A83,Inputs_RBNZ_Forecast[],2,0)/100,$B$5))</f>
        <v>0.02</v>
      </c>
      <c r="D83" s="94">
        <f t="shared" ref="D83:D98" si="12">IF(A83&gt;$B$6,IF(B83&gt;1,B83,D79*(1+C83)),B83)</f>
        <v>1418.4967704047999</v>
      </c>
      <c r="E83" s="89">
        <f t="shared" ref="E83:E98" si="13">D83/D79-1</f>
        <v>2.0000000000000018E-2</v>
      </c>
      <c r="F83" s="89">
        <f t="shared" si="9"/>
        <v>2.000000000000024E-2</v>
      </c>
      <c r="G83" s="89">
        <f t="shared" si="10"/>
        <v>1.9999999999999796E-2</v>
      </c>
      <c r="H83" s="94">
        <f t="shared" si="11"/>
        <v>1408.2263484012001</v>
      </c>
      <c r="I83" s="91">
        <f t="shared" ref="I83:I98" si="14">H83/INDEX($H$15:$H$98,MATCH(EOMONTH(DATE(2025,MONTH(A83),1),0),$A$15:$A$98,0))</f>
        <v>1.0963225756334762</v>
      </c>
      <c r="J83" s="87">
        <f t="shared" si="6"/>
        <v>2.5310616015580489E-2</v>
      </c>
    </row>
    <row r="84" spans="1:10" ht="16.2" customHeight="1">
      <c r="A84" s="12">
        <v>47299</v>
      </c>
      <c r="B84" s="34">
        <v>0</v>
      </c>
      <c r="C84" s="97">
        <f>IF(B84&gt;1,"",_xlfn.IFNA(VLOOKUP(A84,Inputs_RBNZ_Forecast[],2,0)/100,$B$5))</f>
        <v>0.02</v>
      </c>
      <c r="D84" s="94">
        <f t="shared" si="12"/>
        <v>1423.357964496</v>
      </c>
      <c r="E84" s="89">
        <f t="shared" si="13"/>
        <v>2.0000000000000018E-2</v>
      </c>
      <c r="F84" s="89">
        <f t="shared" si="9"/>
        <v>2.0000000000000018E-2</v>
      </c>
      <c r="G84" s="89">
        <f t="shared" si="10"/>
        <v>2.0000000000000018E-2</v>
      </c>
      <c r="H84" s="94">
        <f t="shared" si="11"/>
        <v>1415.2035933252</v>
      </c>
      <c r="I84" s="91">
        <f t="shared" si="14"/>
        <v>1.0945116731053364</v>
      </c>
      <c r="J84" s="87">
        <f t="shared" si="6"/>
        <v>2.5053725795260107E-2</v>
      </c>
    </row>
    <row r="85" spans="1:10" ht="16.2" customHeight="1">
      <c r="A85" s="12">
        <v>47391</v>
      </c>
      <c r="B85" s="34">
        <v>0</v>
      </c>
      <c r="C85" s="97">
        <f>IF(B85&gt;1,"",_xlfn.IFNA(VLOOKUP(A85,Inputs_RBNZ_Forecast[],2,0)/100,$B$5))</f>
        <v>0.02</v>
      </c>
      <c r="D85" s="94">
        <f t="shared" si="12"/>
        <v>1434.7266858</v>
      </c>
      <c r="E85" s="89">
        <f t="shared" si="13"/>
        <v>2.0000000000000018E-2</v>
      </c>
      <c r="F85" s="89">
        <f t="shared" si="9"/>
        <v>2.0000000000000018E-2</v>
      </c>
      <c r="G85" s="89">
        <f t="shared" si="10"/>
        <v>2.0000000000000018E-2</v>
      </c>
      <c r="H85" s="94">
        <f t="shared" si="11"/>
        <v>1422.2365672752001</v>
      </c>
      <c r="I85" s="91">
        <f t="shared" si="14"/>
        <v>1.091718723680829</v>
      </c>
      <c r="J85" s="87">
        <f t="shared" si="6"/>
        <v>2.5068976268032728E-2</v>
      </c>
    </row>
    <row r="86" spans="1:10" ht="16.2" customHeight="1">
      <c r="A86" s="12">
        <v>47483</v>
      </c>
      <c r="B86" s="34">
        <v>0</v>
      </c>
      <c r="C86" s="97">
        <f>IF(B86&gt;1,"",_xlfn.IFNA(VLOOKUP(A86,Inputs_RBNZ_Forecast[],2,0)/100,$B$5))</f>
        <v>0.02</v>
      </c>
      <c r="D86" s="94">
        <f t="shared" si="12"/>
        <v>1440.612145368</v>
      </c>
      <c r="E86" s="89">
        <f t="shared" si="13"/>
        <v>2.0000000000000018E-2</v>
      </c>
      <c r="F86" s="89">
        <f t="shared" si="9"/>
        <v>2.0000000000000018E-2</v>
      </c>
      <c r="G86" s="89">
        <f t="shared" si="10"/>
        <v>2.0000000000000018E-2</v>
      </c>
      <c r="H86" s="94">
        <f t="shared" si="11"/>
        <v>1429.2983915171999</v>
      </c>
      <c r="I86" s="91">
        <f t="shared" si="14"/>
        <v>1.0887818636581221</v>
      </c>
      <c r="J86" s="87">
        <f t="shared" si="6"/>
        <v>2.5064600990143182E-2</v>
      </c>
    </row>
    <row r="87" spans="1:10" ht="16.2" customHeight="1">
      <c r="A87" s="12">
        <v>47573</v>
      </c>
      <c r="B87" s="34">
        <v>0</v>
      </c>
      <c r="C87" s="97">
        <f>IF(B87&gt;1,"",_xlfn.IFNA(VLOOKUP(A87,Inputs_RBNZ_Forecast[],2,0)/100,$B$5))</f>
        <v>0.02</v>
      </c>
      <c r="D87" s="94">
        <f t="shared" si="12"/>
        <v>1446.866705812896</v>
      </c>
      <c r="E87" s="89">
        <f t="shared" si="13"/>
        <v>2.0000000000000018E-2</v>
      </c>
      <c r="F87" s="89">
        <f t="shared" ref="F87:F98" si="15">SUM(D84:D87)/SUM(D80:D83)-1</f>
        <v>2.0000000000000018E-2</v>
      </c>
      <c r="G87" s="89">
        <f t="shared" si="10"/>
        <v>2.000000000000024E-2</v>
      </c>
      <c r="H87" s="94">
        <f t="shared" si="11"/>
        <v>1436.390875369224</v>
      </c>
      <c r="I87" s="91">
        <f t="shared" si="14"/>
        <v>1.1182490271461456</v>
      </c>
      <c r="J87" s="87">
        <f t="shared" si="6"/>
        <v>2.506145782574154E-2</v>
      </c>
    </row>
    <row r="88" spans="1:10" ht="16.2" customHeight="1">
      <c r="A88" s="12">
        <v>47664</v>
      </c>
      <c r="B88" s="34">
        <v>0</v>
      </c>
      <c r="C88" s="97">
        <f>IF(B88&gt;1,"",_xlfn.IFNA(VLOOKUP(A88,Inputs_RBNZ_Forecast[],2,0)/100,$B$5))</f>
        <v>0.02</v>
      </c>
      <c r="D88" s="94">
        <f t="shared" si="12"/>
        <v>1451.8251237859201</v>
      </c>
      <c r="E88" s="89">
        <f t="shared" si="13"/>
        <v>2.0000000000000018E-2</v>
      </c>
      <c r="F88" s="89">
        <f t="shared" si="15"/>
        <v>2.0000000000000018E-2</v>
      </c>
      <c r="G88" s="89">
        <f t="shared" si="10"/>
        <v>2.0000000000000018E-2</v>
      </c>
      <c r="H88" s="94">
        <f t="shared" si="11"/>
        <v>1443.5076651917041</v>
      </c>
      <c r="I88" s="91">
        <f t="shared" si="14"/>
        <v>1.1164019065674433</v>
      </c>
      <c r="J88" s="87">
        <f t="shared" si="6"/>
        <v>2.5053725795260107E-2</v>
      </c>
    </row>
    <row r="89" spans="1:10" ht="16.2" customHeight="1">
      <c r="A89" s="12">
        <v>47756</v>
      </c>
      <c r="B89" s="34">
        <v>0</v>
      </c>
      <c r="C89" s="97">
        <f>IF(B89&gt;1,"",_xlfn.IFNA(VLOOKUP(A89,Inputs_RBNZ_Forecast[],2,0)/100,$B$5))</f>
        <v>0.02</v>
      </c>
      <c r="D89" s="94">
        <f t="shared" si="12"/>
        <v>1463.4212195160001</v>
      </c>
      <c r="E89" s="89">
        <f t="shared" si="13"/>
        <v>2.0000000000000018E-2</v>
      </c>
      <c r="F89" s="89">
        <f t="shared" si="15"/>
        <v>2.0000000000000018E-2</v>
      </c>
      <c r="G89" s="89">
        <f t="shared" si="10"/>
        <v>2.0000000000000018E-2</v>
      </c>
      <c r="H89" s="94">
        <f t="shared" si="11"/>
        <v>1450.681298620704</v>
      </c>
      <c r="I89" s="91">
        <f t="shared" si="14"/>
        <v>1.1135530981544455</v>
      </c>
      <c r="J89" s="87">
        <f t="shared" si="6"/>
        <v>2.5068976268032506E-2</v>
      </c>
    </row>
    <row r="90" spans="1:10" ht="16.2" customHeight="1">
      <c r="A90" s="12">
        <v>47848</v>
      </c>
      <c r="B90" s="34">
        <v>0</v>
      </c>
      <c r="C90" s="97">
        <f>IF(B90&gt;1,"",_xlfn.IFNA(VLOOKUP(A90,Inputs_RBNZ_Forecast[],2,0)/100,$B$5))</f>
        <v>0.02</v>
      </c>
      <c r="D90" s="94">
        <f t="shared" si="12"/>
        <v>1469.4243882753601</v>
      </c>
      <c r="E90" s="89">
        <f t="shared" si="13"/>
        <v>2.0000000000000018E-2</v>
      </c>
      <c r="F90" s="89">
        <f t="shared" si="15"/>
        <v>2.0000000000000018E-2</v>
      </c>
      <c r="G90" s="89">
        <f t="shared" si="10"/>
        <v>2.0000000000000018E-2</v>
      </c>
      <c r="H90" s="94">
        <f t="shared" si="11"/>
        <v>1457.884359347544</v>
      </c>
      <c r="I90" s="91">
        <f t="shared" si="14"/>
        <v>1.1105575009312847</v>
      </c>
      <c r="J90" s="87">
        <f t="shared" si="6"/>
        <v>2.5064600990143182E-2</v>
      </c>
    </row>
    <row r="91" spans="1:10" ht="16.2" customHeight="1">
      <c r="A91" s="12">
        <v>47938</v>
      </c>
      <c r="B91" s="34">
        <v>0</v>
      </c>
      <c r="C91" s="97">
        <f>IF(B91&gt;1,"",_xlfn.IFNA(VLOOKUP(A91,Inputs_RBNZ_Forecast[],2,0)/100,$B$5))</f>
        <v>0.02</v>
      </c>
      <c r="D91" s="94">
        <f t="shared" si="12"/>
        <v>1475.804039929154</v>
      </c>
      <c r="E91" s="89">
        <f t="shared" si="13"/>
        <v>2.0000000000000018E-2</v>
      </c>
      <c r="F91" s="89">
        <f t="shared" si="15"/>
        <v>2.0000000000000018E-2</v>
      </c>
      <c r="G91" s="89">
        <f t="shared" ref="G91:G98" si="16">SUM(D84:D87)/SUM(D80:D83)-1</f>
        <v>2.0000000000000018E-2</v>
      </c>
      <c r="H91" s="94">
        <f t="shared" si="11"/>
        <v>1465.1186928766085</v>
      </c>
      <c r="I91" s="91">
        <f t="shared" si="14"/>
        <v>1.1406140076890685</v>
      </c>
      <c r="J91" s="87">
        <f t="shared" si="6"/>
        <v>2.506145782574154E-2</v>
      </c>
    </row>
    <row r="92" spans="1:10" ht="16.2" customHeight="1">
      <c r="A92" s="12">
        <v>48029</v>
      </c>
      <c r="B92" s="34">
        <v>0</v>
      </c>
      <c r="C92" s="97">
        <f>IF(B92&gt;1,"",_xlfn.IFNA(VLOOKUP(A92,Inputs_RBNZ_Forecast[],2,0)/100,$B$5))</f>
        <v>0.02</v>
      </c>
      <c r="D92" s="94">
        <f t="shared" si="12"/>
        <v>1480.8616262616385</v>
      </c>
      <c r="E92" s="89">
        <f t="shared" si="13"/>
        <v>2.0000000000000018E-2</v>
      </c>
      <c r="F92" s="89">
        <f t="shared" si="15"/>
        <v>2.000000000000024E-2</v>
      </c>
      <c r="G92" s="89">
        <f t="shared" si="16"/>
        <v>2.0000000000000018E-2</v>
      </c>
      <c r="H92" s="94">
        <f t="shared" si="11"/>
        <v>1472.3778184955383</v>
      </c>
      <c r="I92" s="91">
        <f t="shared" si="14"/>
        <v>1.1387299446987922</v>
      </c>
      <c r="J92" s="87">
        <f t="shared" ref="J92:J98" si="17">SUM(D85:D88)/SUM(D80:D83)-1</f>
        <v>2.5053725795260107E-2</v>
      </c>
    </row>
    <row r="93" spans="1:10" ht="16.2" customHeight="1">
      <c r="A93" s="12">
        <v>48121</v>
      </c>
      <c r="B93" s="34">
        <v>0</v>
      </c>
      <c r="C93" s="97">
        <f>IF(B93&gt;1,"",_xlfn.IFNA(VLOOKUP(A93,Inputs_RBNZ_Forecast[],2,0)/100,$B$5))</f>
        <v>0.02</v>
      </c>
      <c r="D93" s="94">
        <f t="shared" si="12"/>
        <v>1492.68964390632</v>
      </c>
      <c r="E93" s="89">
        <f t="shared" si="13"/>
        <v>2.0000000000000018E-2</v>
      </c>
      <c r="F93" s="89">
        <f t="shared" si="15"/>
        <v>2.000000000000024E-2</v>
      </c>
      <c r="G93" s="89">
        <f t="shared" si="16"/>
        <v>2.0000000000000018E-2</v>
      </c>
      <c r="H93" s="94">
        <f t="shared" si="11"/>
        <v>1479.6949245931182</v>
      </c>
      <c r="I93" s="91">
        <f t="shared" si="14"/>
        <v>1.1358241601175347</v>
      </c>
      <c r="J93" s="87">
        <f t="shared" si="17"/>
        <v>2.5068976268032728E-2</v>
      </c>
    </row>
    <row r="94" spans="1:10" ht="16.2" customHeight="1">
      <c r="A94" s="12">
        <v>48213</v>
      </c>
      <c r="B94" s="34">
        <v>0</v>
      </c>
      <c r="C94" s="97">
        <f>IF(B94&gt;1,"",_xlfn.IFNA(VLOOKUP(A94,Inputs_RBNZ_Forecast[],2,0)/100,$B$5))</f>
        <v>0.02</v>
      </c>
      <c r="D94" s="94">
        <f t="shared" si="12"/>
        <v>1498.8128760408674</v>
      </c>
      <c r="E94" s="89">
        <f t="shared" si="13"/>
        <v>2.0000000000000018E-2</v>
      </c>
      <c r="F94" s="89">
        <f t="shared" si="15"/>
        <v>2.000000000000024E-2</v>
      </c>
      <c r="G94" s="89">
        <f t="shared" si="16"/>
        <v>2.0000000000000018E-2</v>
      </c>
      <c r="H94" s="94">
        <f t="shared" si="11"/>
        <v>1487.0420465344951</v>
      </c>
      <c r="I94" s="91">
        <f t="shared" si="14"/>
        <v>1.1327686509499106</v>
      </c>
      <c r="J94" s="87">
        <f t="shared" si="17"/>
        <v>2.5064600990143182E-2</v>
      </c>
    </row>
    <row r="95" spans="1:10" ht="16.2" customHeight="1">
      <c r="A95" s="12">
        <v>48304</v>
      </c>
      <c r="B95" s="34">
        <v>0</v>
      </c>
      <c r="C95" s="97">
        <f>IF(B95&gt;1,"",_xlfn.IFNA(VLOOKUP(A95,Inputs_RBNZ_Forecast[],2,0)/100,$B$5))</f>
        <v>0.02</v>
      </c>
      <c r="D95" s="94">
        <f t="shared" si="12"/>
        <v>1505.320120727737</v>
      </c>
      <c r="E95" s="89">
        <f t="shared" si="13"/>
        <v>2.0000000000000018E-2</v>
      </c>
      <c r="F95" s="89">
        <f t="shared" si="15"/>
        <v>2.0000000000000018E-2</v>
      </c>
      <c r="G95" s="89">
        <f t="shared" si="16"/>
        <v>2.0000000000000018E-2</v>
      </c>
      <c r="H95" s="94">
        <f t="shared" si="11"/>
        <v>1494.4210667341408</v>
      </c>
      <c r="I95" s="91">
        <f t="shared" si="14"/>
        <v>1.1634262878428501</v>
      </c>
      <c r="J95" s="87">
        <f t="shared" si="17"/>
        <v>2.506145782574154E-2</v>
      </c>
    </row>
    <row r="96" spans="1:10" ht="16.2" customHeight="1">
      <c r="A96" s="12">
        <v>48395</v>
      </c>
      <c r="B96" s="34">
        <v>0</v>
      </c>
      <c r="C96" s="97">
        <f>IF(B96&gt;1,"",_xlfn.IFNA(VLOOKUP(A96,Inputs_RBNZ_Forecast[],2,0)/100,$B$5))</f>
        <v>0.02</v>
      </c>
      <c r="D96" s="94">
        <f t="shared" si="12"/>
        <v>1510.4788587868713</v>
      </c>
      <c r="E96" s="89">
        <f t="shared" si="13"/>
        <v>2.0000000000000018E-2</v>
      </c>
      <c r="F96" s="89">
        <f t="shared" si="15"/>
        <v>2.0000000000000018E-2</v>
      </c>
      <c r="G96" s="89">
        <f t="shared" si="16"/>
        <v>2.000000000000024E-2</v>
      </c>
      <c r="H96" s="94">
        <f t="shared" si="11"/>
        <v>1501.825374865449</v>
      </c>
      <c r="I96" s="91">
        <f t="shared" si="14"/>
        <v>1.161504543592768</v>
      </c>
      <c r="J96" s="87">
        <f t="shared" si="17"/>
        <v>2.5053725795260329E-2</v>
      </c>
    </row>
    <row r="97" spans="1:13" ht="16.2" customHeight="1">
      <c r="A97" s="12">
        <v>48487</v>
      </c>
      <c r="B97" s="34">
        <v>0</v>
      </c>
      <c r="C97" s="97">
        <f>IF(B97&gt;1,"",_xlfn.IFNA(VLOOKUP(A97,Inputs_RBNZ_Forecast[],2,0)/100,$B$5))</f>
        <v>0.02</v>
      </c>
      <c r="D97" s="94">
        <f t="shared" si="12"/>
        <v>1522.5434367844464</v>
      </c>
      <c r="E97" s="89">
        <f t="shared" si="13"/>
        <v>2.0000000000000018E-2</v>
      </c>
      <c r="F97" s="89">
        <f t="shared" si="15"/>
        <v>2.0000000000000018E-2</v>
      </c>
      <c r="G97" s="89">
        <f t="shared" si="16"/>
        <v>2.000000000000024E-2</v>
      </c>
      <c r="H97" s="94">
        <f t="shared" si="11"/>
        <v>1509.2888230849805</v>
      </c>
      <c r="I97" s="91">
        <f t="shared" si="14"/>
        <v>1.1585406433198853</v>
      </c>
      <c r="J97" s="87">
        <f t="shared" si="17"/>
        <v>2.5068976268032728E-2</v>
      </c>
    </row>
    <row r="98" spans="1:13" ht="16.2" customHeight="1">
      <c r="A98" s="12">
        <v>48579</v>
      </c>
      <c r="B98" s="5">
        <v>0</v>
      </c>
      <c r="C98" s="95">
        <f>IF(B98&gt;1,"",_xlfn.IFNA(VLOOKUP(A98,Inputs_RBNZ_Forecast[],2,0)/100,$B$5))</f>
        <v>0.02</v>
      </c>
      <c r="D98" s="92">
        <f t="shared" si="12"/>
        <v>1528.7891335616848</v>
      </c>
      <c r="E98" s="87">
        <f t="shared" si="13"/>
        <v>2.0000000000000018E-2</v>
      </c>
      <c r="F98" s="87">
        <f t="shared" si="15"/>
        <v>2.0000000000000018E-2</v>
      </c>
      <c r="G98" s="87">
        <f t="shared" si="16"/>
        <v>2.000000000000024E-2</v>
      </c>
      <c r="H98" s="92">
        <f t="shared" si="11"/>
        <v>1516.782887465185</v>
      </c>
      <c r="I98" s="90">
        <f t="shared" si="14"/>
        <v>1.1554240239689089</v>
      </c>
      <c r="J98" s="87">
        <f t="shared" si="17"/>
        <v>2.5064600990143404E-2</v>
      </c>
    </row>
    <row r="99" spans="1:13" ht="14.4">
      <c r="A99" s="62"/>
      <c r="B99" s="63"/>
      <c r="C99" s="62"/>
      <c r="D99" s="64"/>
      <c r="E99" s="65"/>
      <c r="F99" s="66"/>
      <c r="G99" s="67"/>
      <c r="H99" s="56"/>
      <c r="I99" s="56"/>
      <c r="J99" s="56"/>
      <c r="K99" s="127"/>
      <c r="L99" s="128"/>
      <c r="M99" s="1"/>
    </row>
    <row r="100" spans="1:13" ht="21">
      <c r="A100" s="14" t="s">
        <v>23</v>
      </c>
      <c r="B100" s="16"/>
      <c r="C100" s="16"/>
      <c r="D100" s="16"/>
      <c r="E100" s="16"/>
      <c r="F100" s="16"/>
      <c r="G100" s="16"/>
      <c r="H100" s="16"/>
      <c r="I100" s="16"/>
      <c r="J100" s="16"/>
      <c r="K100" s="16"/>
      <c r="L100" s="16"/>
      <c r="M100" s="16"/>
    </row>
    <row r="101" spans="1:13" ht="14.4">
      <c r="A101" s="57" t="s">
        <v>51</v>
      </c>
      <c r="B101" s="57"/>
      <c r="C101" s="57"/>
      <c r="D101" s="57"/>
      <c r="E101" s="57"/>
      <c r="F101" s="57"/>
      <c r="G101" s="57"/>
      <c r="H101" s="57"/>
      <c r="I101" s="57"/>
      <c r="J101" s="57"/>
      <c r="K101" s="57"/>
      <c r="L101" s="57"/>
      <c r="M101" s="57"/>
    </row>
    <row r="102" spans="1:13" ht="18">
      <c r="A102" s="129" t="s">
        <v>52</v>
      </c>
      <c r="B102" s="130"/>
    </row>
    <row r="103" spans="1:13" ht="14.4">
      <c r="A103" s="68" t="s">
        <v>53</v>
      </c>
      <c r="B103" s="68" t="s">
        <v>54</v>
      </c>
      <c r="C103" s="130" t="s">
        <v>55</v>
      </c>
      <c r="D103" s="98">
        <v>2023</v>
      </c>
      <c r="E103" s="99">
        <f>D103+1</f>
        <v>2024</v>
      </c>
      <c r="F103" s="32">
        <f>E103+1</f>
        <v>2025</v>
      </c>
      <c r="G103" s="32">
        <f t="shared" ref="G103:I103" si="18">F103+1</f>
        <v>2026</v>
      </c>
      <c r="H103" s="32">
        <f t="shared" si="18"/>
        <v>2027</v>
      </c>
      <c r="I103" s="32">
        <f t="shared" si="18"/>
        <v>2028</v>
      </c>
      <c r="J103" s="32">
        <f>I103+1</f>
        <v>2029</v>
      </c>
      <c r="K103" s="32">
        <f>J103+1</f>
        <v>2030</v>
      </c>
      <c r="L103" s="32">
        <f>K103+1</f>
        <v>2031</v>
      </c>
      <c r="M103" s="32">
        <f>L103+1</f>
        <v>2032</v>
      </c>
    </row>
    <row r="104" spans="1:13" ht="14.4">
      <c r="A104" s="18" t="s">
        <v>103</v>
      </c>
      <c r="B104" s="18" t="s">
        <v>56</v>
      </c>
      <c r="C104" s="101">
        <v>9</v>
      </c>
      <c r="D104" s="87">
        <f>INDEX($E$15:$E$98,MATCH(DATE(D$103,$C104,30),$A$15:$A$98,0))</f>
        <v>5.6492411467116366E-2</v>
      </c>
      <c r="E104" s="8">
        <f>INDEX($E$15:$E$98,MATCH(DATE(E$103,$C104,30),$A$15:$A$98,0))</f>
        <v>2.154828411811649E-2</v>
      </c>
      <c r="F104" s="8">
        <f t="shared" ref="F104:I108" si="19">INDEX($E$15:$E$98,MATCH(DATE(F$103,$C104,30),$A$15:$A$98,0))</f>
        <v>3.0468750000000044E-2</v>
      </c>
      <c r="G104" s="8">
        <f t="shared" si="19"/>
        <v>2.4999999999999911E-2</v>
      </c>
      <c r="H104" s="8">
        <f t="shared" si="19"/>
        <v>2.0000000000000018E-2</v>
      </c>
      <c r="I104" s="8">
        <f t="shared" si="19"/>
        <v>2.0000000000000018E-2</v>
      </c>
      <c r="J104" s="8">
        <f t="shared" ref="J104:M108" si="20">INDEX($E$15:$E$98,MATCH(DATE(J$103,$C104,30),$A$15:$A$98,0))</f>
        <v>2.0000000000000018E-2</v>
      </c>
      <c r="K104" s="8">
        <f t="shared" si="20"/>
        <v>2.0000000000000018E-2</v>
      </c>
      <c r="L104" s="8">
        <f t="shared" si="20"/>
        <v>2.0000000000000018E-2</v>
      </c>
      <c r="M104" s="8">
        <f t="shared" si="20"/>
        <v>2.0000000000000018E-2</v>
      </c>
    </row>
    <row r="105" spans="1:13" ht="14.4">
      <c r="A105" s="18" t="s">
        <v>104</v>
      </c>
      <c r="B105" s="18" t="s">
        <v>56</v>
      </c>
      <c r="C105" s="101">
        <v>9</v>
      </c>
      <c r="D105" s="87">
        <f t="shared" ref="D105:E108" si="21">INDEX($E$15:$E$98,MATCH(DATE(D$103,$C105,30),$A$15:$A$98,0))</f>
        <v>5.6492411467116366E-2</v>
      </c>
      <c r="E105" s="8">
        <f t="shared" si="21"/>
        <v>2.154828411811649E-2</v>
      </c>
      <c r="F105" s="8">
        <f>INDEX($E$15:$E$98,MATCH(DATE(F$103,$C105,30),$A$15:$A$98,0))</f>
        <v>3.0468750000000044E-2</v>
      </c>
      <c r="G105" s="8">
        <f t="shared" si="19"/>
        <v>2.4999999999999911E-2</v>
      </c>
      <c r="H105" s="8">
        <f t="shared" si="19"/>
        <v>2.0000000000000018E-2</v>
      </c>
      <c r="I105" s="8">
        <f t="shared" si="19"/>
        <v>2.0000000000000018E-2</v>
      </c>
      <c r="J105" s="8">
        <f t="shared" si="20"/>
        <v>2.0000000000000018E-2</v>
      </c>
      <c r="K105" s="8">
        <f t="shared" si="20"/>
        <v>2.0000000000000018E-2</v>
      </c>
      <c r="L105" s="8">
        <f t="shared" si="20"/>
        <v>2.0000000000000018E-2</v>
      </c>
      <c r="M105" s="8">
        <f t="shared" si="20"/>
        <v>2.0000000000000018E-2</v>
      </c>
    </row>
    <row r="106" spans="1:13" ht="14.4">
      <c r="A106" s="18" t="s">
        <v>105</v>
      </c>
      <c r="B106" s="18" t="s">
        <v>57</v>
      </c>
      <c r="C106" s="101">
        <v>6</v>
      </c>
      <c r="D106" s="87">
        <f t="shared" si="21"/>
        <v>6.0292850990525393E-2</v>
      </c>
      <c r="E106" s="8">
        <f t="shared" si="21"/>
        <v>3.3306255077172997E-2</v>
      </c>
      <c r="F106" s="8">
        <f t="shared" si="19"/>
        <v>2.6729559748427612E-2</v>
      </c>
      <c r="G106" s="8">
        <f>INDEX($E$15:$E$98,MATCH(DATE(G$103,$C106,30),$A$15:$A$98,0))</f>
        <v>2.6999999999999913E-2</v>
      </c>
      <c r="H106" s="8">
        <f t="shared" si="19"/>
        <v>2.0000000000000018E-2</v>
      </c>
      <c r="I106" s="8">
        <f t="shared" si="19"/>
        <v>2.0000000000000018E-2</v>
      </c>
      <c r="J106" s="8">
        <f t="shared" si="20"/>
        <v>2.0000000000000018E-2</v>
      </c>
      <c r="K106" s="8">
        <f t="shared" si="20"/>
        <v>2.0000000000000018E-2</v>
      </c>
      <c r="L106" s="8">
        <f t="shared" si="20"/>
        <v>2.0000000000000018E-2</v>
      </c>
      <c r="M106" s="8">
        <f t="shared" si="20"/>
        <v>2.0000000000000018E-2</v>
      </c>
    </row>
    <row r="107" spans="1:13" ht="14.4">
      <c r="A107" s="18" t="s">
        <v>58</v>
      </c>
      <c r="B107" s="18" t="s">
        <v>56</v>
      </c>
      <c r="C107" s="101">
        <v>9</v>
      </c>
      <c r="D107" s="87">
        <f t="shared" si="21"/>
        <v>5.6492411467116366E-2</v>
      </c>
      <c r="E107" s="8">
        <f t="shared" si="21"/>
        <v>2.154828411811649E-2</v>
      </c>
      <c r="F107" s="8">
        <f t="shared" si="19"/>
        <v>3.0468750000000044E-2</v>
      </c>
      <c r="G107" s="8">
        <f t="shared" si="19"/>
        <v>2.4999999999999911E-2</v>
      </c>
      <c r="H107" s="8">
        <f t="shared" si="19"/>
        <v>2.0000000000000018E-2</v>
      </c>
      <c r="I107" s="8">
        <f t="shared" si="19"/>
        <v>2.0000000000000018E-2</v>
      </c>
      <c r="J107" s="8">
        <f t="shared" si="20"/>
        <v>2.0000000000000018E-2</v>
      </c>
      <c r="K107" s="8">
        <f t="shared" si="20"/>
        <v>2.0000000000000018E-2</v>
      </c>
      <c r="L107" s="8">
        <f t="shared" si="20"/>
        <v>2.0000000000000018E-2</v>
      </c>
      <c r="M107" s="8">
        <f t="shared" si="20"/>
        <v>2.0000000000000018E-2</v>
      </c>
    </row>
    <row r="108" spans="1:13" ht="14.4">
      <c r="A108" s="18" t="s">
        <v>59</v>
      </c>
      <c r="B108" s="18" t="s">
        <v>57</v>
      </c>
      <c r="C108" s="100">
        <v>6</v>
      </c>
      <c r="D108" s="87">
        <f t="shared" si="21"/>
        <v>6.0292850990525393E-2</v>
      </c>
      <c r="E108" s="8">
        <f t="shared" si="21"/>
        <v>3.3306255077172997E-2</v>
      </c>
      <c r="F108" s="8">
        <f t="shared" si="19"/>
        <v>2.6729559748427612E-2</v>
      </c>
      <c r="G108" s="8">
        <f t="shared" si="19"/>
        <v>2.6999999999999913E-2</v>
      </c>
      <c r="H108" s="8">
        <f t="shared" si="19"/>
        <v>2.0000000000000018E-2</v>
      </c>
      <c r="I108" s="8">
        <f t="shared" si="19"/>
        <v>2.0000000000000018E-2</v>
      </c>
      <c r="J108" s="8">
        <f t="shared" si="20"/>
        <v>2.0000000000000018E-2</v>
      </c>
      <c r="K108" s="8">
        <f t="shared" si="20"/>
        <v>2.0000000000000018E-2</v>
      </c>
      <c r="L108" s="8">
        <f t="shared" si="20"/>
        <v>2.0000000000000018E-2</v>
      </c>
      <c r="M108" s="8">
        <f t="shared" si="20"/>
        <v>2.0000000000000018E-2</v>
      </c>
    </row>
    <row r="109" spans="1:13" ht="14.4">
      <c r="A109" s="69"/>
      <c r="B109" s="69"/>
      <c r="C109" s="69"/>
      <c r="D109" s="70"/>
      <c r="E109" s="60"/>
      <c r="F109" s="60"/>
      <c r="G109" s="60"/>
      <c r="H109" s="60"/>
      <c r="I109" s="60"/>
      <c r="J109" s="60"/>
      <c r="K109" s="60"/>
      <c r="L109" s="60"/>
      <c r="M109" s="60"/>
    </row>
    <row r="110" spans="1:13" ht="18">
      <c r="A110" s="129" t="s">
        <v>81</v>
      </c>
      <c r="B110" s="130"/>
    </row>
    <row r="111" spans="1:13" ht="14.4">
      <c r="A111" s="68" t="s">
        <v>53</v>
      </c>
      <c r="B111" s="68" t="s">
        <v>54</v>
      </c>
      <c r="C111" s="130" t="s">
        <v>55</v>
      </c>
      <c r="D111" s="32">
        <f t="shared" ref="D111:M111" si="22">D103</f>
        <v>2023</v>
      </c>
      <c r="E111" s="32">
        <f t="shared" si="22"/>
        <v>2024</v>
      </c>
      <c r="F111" s="32">
        <f t="shared" si="22"/>
        <v>2025</v>
      </c>
      <c r="G111" s="32">
        <f t="shared" si="22"/>
        <v>2026</v>
      </c>
      <c r="H111" s="32">
        <f t="shared" si="22"/>
        <v>2027</v>
      </c>
      <c r="I111" s="32">
        <f t="shared" si="22"/>
        <v>2028</v>
      </c>
      <c r="J111" s="32">
        <f t="shared" si="22"/>
        <v>2029</v>
      </c>
      <c r="K111" s="32">
        <f t="shared" si="22"/>
        <v>2030</v>
      </c>
      <c r="L111" s="32">
        <f t="shared" si="22"/>
        <v>2031</v>
      </c>
      <c r="M111" s="32">
        <f t="shared" si="22"/>
        <v>2032</v>
      </c>
    </row>
    <row r="112" spans="1:13" ht="14.4">
      <c r="A112" s="18" t="s">
        <v>103</v>
      </c>
      <c r="B112" s="18" t="s">
        <v>56</v>
      </c>
      <c r="C112" s="101">
        <v>9</v>
      </c>
      <c r="D112" s="87">
        <f t="shared" ref="D112:M112" si="23">INDEX($F$15:$F$98,MATCH(DATE(D$111,$C112,30),$A$15:$A$98,0))</f>
        <v>6.376057254391676E-2</v>
      </c>
      <c r="E112" s="8">
        <f t="shared" si="23"/>
        <v>3.5270132517838837E-2</v>
      </c>
      <c r="F112" s="8">
        <f t="shared" si="23"/>
        <v>2.6191413942497022E-2</v>
      </c>
      <c r="G112" s="8">
        <f t="shared" si="23"/>
        <v>2.7750719631548737E-2</v>
      </c>
      <c r="H112" s="8">
        <f t="shared" si="23"/>
        <v>2.0992673662322936E-2</v>
      </c>
      <c r="I112" s="8">
        <f t="shared" si="23"/>
        <v>2.0000000000000018E-2</v>
      </c>
      <c r="J112" s="8">
        <f t="shared" si="23"/>
        <v>2.0000000000000018E-2</v>
      </c>
      <c r="K112" s="8">
        <f t="shared" si="23"/>
        <v>2.0000000000000018E-2</v>
      </c>
      <c r="L112" s="8">
        <f t="shared" si="23"/>
        <v>2.000000000000024E-2</v>
      </c>
      <c r="M112" s="8">
        <f t="shared" si="23"/>
        <v>2.0000000000000018E-2</v>
      </c>
    </row>
    <row r="113" spans="1:23" ht="14.4">
      <c r="A113" s="18" t="s">
        <v>104</v>
      </c>
      <c r="B113" s="18" t="s">
        <v>79</v>
      </c>
      <c r="C113" s="101">
        <v>3</v>
      </c>
      <c r="D113" s="87">
        <f t="shared" ref="D113:M116" si="24">INDEX($G$15:$G$98,MATCH(DATE(D$111,$C113,31),$A$15:$A$98,0))</f>
        <v>5.2980132450331174E-2</v>
      </c>
      <c r="E113" s="8">
        <f t="shared" si="24"/>
        <v>7.0979335130278542E-2</v>
      </c>
      <c r="F113" s="8">
        <f t="shared" si="24"/>
        <v>5.0755033557047025E-2</v>
      </c>
      <c r="G113" s="8">
        <f t="shared" si="24"/>
        <v>2.5548902195608791E-2</v>
      </c>
      <c r="H113" s="8">
        <f t="shared" si="24"/>
        <v>2.9072012456208718E-2</v>
      </c>
      <c r="I113" s="8">
        <f t="shared" si="24"/>
        <v>2.3981821593033192E-2</v>
      </c>
      <c r="J113" s="8">
        <f t="shared" si="24"/>
        <v>1.9999999999999796E-2</v>
      </c>
      <c r="K113" s="8">
        <f t="shared" si="24"/>
        <v>2.000000000000024E-2</v>
      </c>
      <c r="L113" s="8">
        <f t="shared" si="24"/>
        <v>2.0000000000000018E-2</v>
      </c>
      <c r="M113" s="8">
        <f t="shared" si="24"/>
        <v>2.0000000000000018E-2</v>
      </c>
    </row>
    <row r="114" spans="1:23" ht="14.4">
      <c r="A114" s="18" t="s">
        <v>105</v>
      </c>
      <c r="B114" s="18" t="s">
        <v>79</v>
      </c>
      <c r="C114" s="101">
        <v>3</v>
      </c>
      <c r="D114" s="87">
        <f t="shared" si="24"/>
        <v>5.2980132450331174E-2</v>
      </c>
      <c r="E114" s="8">
        <f t="shared" si="24"/>
        <v>7.0979335130278542E-2</v>
      </c>
      <c r="F114" s="8">
        <f t="shared" si="24"/>
        <v>5.0755033557047025E-2</v>
      </c>
      <c r="G114" s="8">
        <f t="shared" si="24"/>
        <v>2.5548902195608791E-2</v>
      </c>
      <c r="H114" s="8">
        <f t="shared" si="24"/>
        <v>2.9072012456208718E-2</v>
      </c>
      <c r="I114" s="8">
        <f t="shared" si="24"/>
        <v>2.3981821593033192E-2</v>
      </c>
      <c r="J114" s="8">
        <f t="shared" si="24"/>
        <v>1.9999999999999796E-2</v>
      </c>
      <c r="K114" s="8">
        <f t="shared" si="24"/>
        <v>2.000000000000024E-2</v>
      </c>
      <c r="L114" s="8">
        <f t="shared" si="24"/>
        <v>2.0000000000000018E-2</v>
      </c>
      <c r="M114" s="8">
        <f t="shared" si="24"/>
        <v>2.0000000000000018E-2</v>
      </c>
    </row>
    <row r="115" spans="1:23" ht="14.4">
      <c r="A115" s="18" t="s">
        <v>58</v>
      </c>
      <c r="B115" s="18" t="s">
        <v>79</v>
      </c>
      <c r="C115" s="101">
        <v>3</v>
      </c>
      <c r="D115" s="87">
        <f t="shared" si="24"/>
        <v>5.2980132450331174E-2</v>
      </c>
      <c r="E115" s="8">
        <f t="shared" si="24"/>
        <v>7.0979335130278542E-2</v>
      </c>
      <c r="F115" s="8">
        <f t="shared" si="24"/>
        <v>5.0755033557047025E-2</v>
      </c>
      <c r="G115" s="8">
        <f t="shared" si="24"/>
        <v>2.5548902195608791E-2</v>
      </c>
      <c r="H115" s="8">
        <f t="shared" si="24"/>
        <v>2.9072012456208718E-2</v>
      </c>
      <c r="I115" s="8">
        <f t="shared" si="24"/>
        <v>2.3981821593033192E-2</v>
      </c>
      <c r="J115" s="8">
        <f t="shared" si="24"/>
        <v>1.9999999999999796E-2</v>
      </c>
      <c r="K115" s="8">
        <f t="shared" si="24"/>
        <v>2.000000000000024E-2</v>
      </c>
      <c r="L115" s="8">
        <f t="shared" si="24"/>
        <v>2.0000000000000018E-2</v>
      </c>
      <c r="M115" s="8">
        <f t="shared" si="24"/>
        <v>2.0000000000000018E-2</v>
      </c>
    </row>
    <row r="116" spans="1:23" ht="14.4">
      <c r="A116" s="18" t="s">
        <v>59</v>
      </c>
      <c r="B116" s="18" t="s">
        <v>79</v>
      </c>
      <c r="C116" s="101">
        <v>3</v>
      </c>
      <c r="D116" s="87">
        <f t="shared" si="24"/>
        <v>5.2980132450331174E-2</v>
      </c>
      <c r="E116" s="8">
        <f t="shared" si="24"/>
        <v>7.0979335130278542E-2</v>
      </c>
      <c r="F116" s="8">
        <f t="shared" si="24"/>
        <v>5.0755033557047025E-2</v>
      </c>
      <c r="G116" s="8">
        <f>INDEX($G$15:$G$98,MATCH(DATE(G$111,$C116,31),$A$15:$A$98,0))</f>
        <v>2.5548902195608791E-2</v>
      </c>
      <c r="H116" s="8">
        <f>INDEX($G$15:$G$98,MATCH(DATE(H$111,$C116,31),$A$15:$A$98,0))</f>
        <v>2.9072012456208718E-2</v>
      </c>
      <c r="I116" s="8">
        <f t="shared" si="24"/>
        <v>2.3981821593033192E-2</v>
      </c>
      <c r="J116" s="8">
        <f t="shared" si="24"/>
        <v>1.9999999999999796E-2</v>
      </c>
      <c r="K116" s="8">
        <f t="shared" si="24"/>
        <v>2.000000000000024E-2</v>
      </c>
      <c r="L116" s="8">
        <f t="shared" si="24"/>
        <v>2.0000000000000018E-2</v>
      </c>
      <c r="M116" s="8">
        <f t="shared" si="24"/>
        <v>2.0000000000000018E-2</v>
      </c>
    </row>
    <row r="117" spans="1:23" ht="14.4">
      <c r="A117" s="18" t="s">
        <v>122</v>
      </c>
      <c r="B117" s="18" t="s">
        <v>79</v>
      </c>
      <c r="C117" s="101">
        <v>3</v>
      </c>
      <c r="D117" s="87">
        <f>INDEX($J$15:$J$98,MATCH(DATE(D$111,$C117,31),$A$15:$A$98,0))</f>
        <v>5.6980056980056926E-2</v>
      </c>
      <c r="E117" s="8">
        <f t="shared" ref="E117:M118" si="25">INDEX($J$15:$J$98,MATCH(DATE(E$111,$C117,31),$A$15:$A$98,0))</f>
        <v>8.9081772498857958E-2</v>
      </c>
      <c r="F117" s="8">
        <f t="shared" si="25"/>
        <v>6.7774936061381075E-2</v>
      </c>
      <c r="G117" s="8">
        <f t="shared" si="25"/>
        <v>3.5678290667204182E-2</v>
      </c>
      <c r="H117" s="8">
        <f t="shared" si="25"/>
        <v>3.5521347434390949E-2</v>
      </c>
      <c r="I117" s="8">
        <f t="shared" si="25"/>
        <v>3.107461664444866E-2</v>
      </c>
      <c r="J117" s="8">
        <f t="shared" si="25"/>
        <v>2.5310616015580489E-2</v>
      </c>
      <c r="K117" s="8">
        <f t="shared" si="25"/>
        <v>2.506145782574154E-2</v>
      </c>
      <c r="L117" s="8">
        <f t="shared" si="25"/>
        <v>2.506145782574154E-2</v>
      </c>
      <c r="M117" s="8">
        <f t="shared" si="25"/>
        <v>2.506145782574154E-2</v>
      </c>
    </row>
    <row r="118" spans="1:23" ht="14.4">
      <c r="A118" s="18" t="s">
        <v>123</v>
      </c>
      <c r="B118" s="18" t="s">
        <v>79</v>
      </c>
      <c r="C118" s="100">
        <v>3</v>
      </c>
      <c r="D118" s="87">
        <f>INDEX($J$15:$J$98,MATCH(DATE(D$111,$C118,31),$A$15:$A$98,0))</f>
        <v>5.6980056980056926E-2</v>
      </c>
      <c r="E118" s="8">
        <f t="shared" si="25"/>
        <v>8.9081772498857958E-2</v>
      </c>
      <c r="F118" s="8">
        <f t="shared" si="25"/>
        <v>6.7774936061381075E-2</v>
      </c>
      <c r="G118" s="8">
        <f t="shared" si="25"/>
        <v>3.5678290667204182E-2</v>
      </c>
      <c r="H118" s="8">
        <f t="shared" si="25"/>
        <v>3.5521347434390949E-2</v>
      </c>
      <c r="I118" s="8">
        <f t="shared" si="25"/>
        <v>3.107461664444866E-2</v>
      </c>
      <c r="J118" s="8">
        <f t="shared" si="25"/>
        <v>2.5310616015580489E-2</v>
      </c>
      <c r="K118" s="8">
        <f t="shared" si="25"/>
        <v>2.506145782574154E-2</v>
      </c>
      <c r="L118" s="8">
        <f t="shared" si="25"/>
        <v>2.506145782574154E-2</v>
      </c>
      <c r="M118" s="8">
        <f t="shared" si="25"/>
        <v>2.506145782574154E-2</v>
      </c>
    </row>
    <row r="119" spans="1:23" ht="14.4">
      <c r="A119" s="71"/>
      <c r="B119" s="71"/>
      <c r="C119" s="69"/>
      <c r="D119" s="60"/>
      <c r="E119" s="60"/>
      <c r="F119" s="60"/>
      <c r="G119" s="60"/>
      <c r="H119" s="60"/>
      <c r="I119" s="60"/>
      <c r="J119" s="60"/>
      <c r="K119" s="60"/>
      <c r="L119" s="60"/>
      <c r="M119" s="60"/>
    </row>
    <row r="120" spans="1:23" ht="18">
      <c r="A120" s="129" t="s">
        <v>60</v>
      </c>
    </row>
    <row r="121" spans="1:23" ht="14.4">
      <c r="A121" s="68" t="s">
        <v>53</v>
      </c>
      <c r="B121" s="68" t="s">
        <v>54</v>
      </c>
      <c r="C121" s="130" t="s">
        <v>55</v>
      </c>
      <c r="D121" s="102">
        <v>2013</v>
      </c>
      <c r="E121" s="103">
        <f>D121+1</f>
        <v>2014</v>
      </c>
      <c r="F121" s="72">
        <f t="shared" ref="F121:W121" si="26">E121+1</f>
        <v>2015</v>
      </c>
      <c r="G121" s="72">
        <f t="shared" si="26"/>
        <v>2016</v>
      </c>
      <c r="H121" s="72">
        <f t="shared" si="26"/>
        <v>2017</v>
      </c>
      <c r="I121" s="72">
        <f t="shared" si="26"/>
        <v>2018</v>
      </c>
      <c r="J121" s="72">
        <f t="shared" si="26"/>
        <v>2019</v>
      </c>
      <c r="K121" s="72">
        <f t="shared" si="26"/>
        <v>2020</v>
      </c>
      <c r="L121" s="72">
        <f t="shared" si="26"/>
        <v>2021</v>
      </c>
      <c r="M121" s="72">
        <f t="shared" si="26"/>
        <v>2022</v>
      </c>
      <c r="N121" s="72">
        <f t="shared" si="26"/>
        <v>2023</v>
      </c>
      <c r="O121" s="72">
        <f t="shared" si="26"/>
        <v>2024</v>
      </c>
      <c r="P121" s="72">
        <f t="shared" si="26"/>
        <v>2025</v>
      </c>
      <c r="Q121" s="72">
        <f t="shared" si="26"/>
        <v>2026</v>
      </c>
      <c r="R121" s="72">
        <f t="shared" si="26"/>
        <v>2027</v>
      </c>
      <c r="S121" s="72">
        <f t="shared" si="26"/>
        <v>2028</v>
      </c>
      <c r="T121" s="72">
        <f t="shared" si="26"/>
        <v>2029</v>
      </c>
      <c r="U121" s="72">
        <f t="shared" si="26"/>
        <v>2030</v>
      </c>
      <c r="V121" s="72">
        <f t="shared" si="26"/>
        <v>2031</v>
      </c>
      <c r="W121" s="72">
        <f t="shared" si="26"/>
        <v>2032</v>
      </c>
    </row>
    <row r="122" spans="1:23" ht="14.4">
      <c r="A122" s="18" t="s">
        <v>103</v>
      </c>
      <c r="B122" s="18" t="s">
        <v>56</v>
      </c>
      <c r="C122" s="101">
        <f>C104</f>
        <v>9</v>
      </c>
      <c r="D122" s="87">
        <f t="shared" ref="D122:M126" si="27">INDEX($I$15:$I$98,MATCH(DATE(D$121,$C122,30),$A$15:$A$98,0))</f>
        <v>0.73661469666090962</v>
      </c>
      <c r="E122" s="8">
        <f t="shared" si="27"/>
        <v>0.74725851295336787</v>
      </c>
      <c r="F122" s="8">
        <f t="shared" si="27"/>
        <v>0.7507021005565151</v>
      </c>
      <c r="G122" s="8">
        <f t="shared" si="27"/>
        <v>0.75320652784494346</v>
      </c>
      <c r="H122" s="8">
        <f t="shared" si="27"/>
        <v>0.76666782494722696</v>
      </c>
      <c r="I122" s="8">
        <f t="shared" si="27"/>
        <v>0.77835348301669549</v>
      </c>
      <c r="J122" s="8">
        <f t="shared" si="27"/>
        <v>0.79101899827288424</v>
      </c>
      <c r="K122" s="8">
        <f t="shared" si="27"/>
        <v>0.8054116292458261</v>
      </c>
      <c r="L122" s="8">
        <f t="shared" si="27"/>
        <v>0.82805603530992133</v>
      </c>
      <c r="M122" s="8">
        <f t="shared" si="27"/>
        <v>0.88485895221646516</v>
      </c>
      <c r="N122" s="8">
        <f t="shared" ref="N122:W126" si="28">INDEX($I$15:$I$98,MATCH(DATE(N$121,$C122,30),$A$15:$A$98,0))</f>
        <v>0.94127806563039729</v>
      </c>
      <c r="O122" s="8">
        <f t="shared" si="28"/>
        <v>0.97447706774131648</v>
      </c>
      <c r="P122" s="8">
        <f t="shared" si="28"/>
        <v>1</v>
      </c>
      <c r="Q122" s="8">
        <f t="shared" si="28"/>
        <v>1.0277507196315487</v>
      </c>
      <c r="R122" s="8">
        <f t="shared" si="28"/>
        <v>1.0493259550949914</v>
      </c>
      <c r="S122" s="8">
        <f t="shared" si="28"/>
        <v>1.0703124741968912</v>
      </c>
      <c r="T122" s="8">
        <f t="shared" si="28"/>
        <v>1.091718723680829</v>
      </c>
      <c r="U122" s="8">
        <f t="shared" si="28"/>
        <v>1.1135530981544455</v>
      </c>
      <c r="V122" s="8">
        <f t="shared" si="28"/>
        <v>1.1358241601175347</v>
      </c>
      <c r="W122" s="8">
        <f t="shared" si="28"/>
        <v>1.1585406433198853</v>
      </c>
    </row>
    <row r="123" spans="1:23" ht="14.4">
      <c r="A123" s="18" t="s">
        <v>104</v>
      </c>
      <c r="B123" s="18" t="s">
        <v>56</v>
      </c>
      <c r="C123" s="101">
        <f>C105</f>
        <v>9</v>
      </c>
      <c r="D123" s="87">
        <f t="shared" si="27"/>
        <v>0.73661469666090962</v>
      </c>
      <c r="E123" s="8">
        <f t="shared" si="27"/>
        <v>0.74725851295336787</v>
      </c>
      <c r="F123" s="8">
        <f t="shared" si="27"/>
        <v>0.7507021005565151</v>
      </c>
      <c r="G123" s="8">
        <f t="shared" si="27"/>
        <v>0.75320652784494346</v>
      </c>
      <c r="H123" s="8">
        <f t="shared" si="27"/>
        <v>0.76666782494722696</v>
      </c>
      <c r="I123" s="8">
        <f t="shared" si="27"/>
        <v>0.77835348301669549</v>
      </c>
      <c r="J123" s="8">
        <f t="shared" si="27"/>
        <v>0.79101899827288424</v>
      </c>
      <c r="K123" s="8">
        <f t="shared" si="27"/>
        <v>0.8054116292458261</v>
      </c>
      <c r="L123" s="8">
        <f t="shared" si="27"/>
        <v>0.82805603530992133</v>
      </c>
      <c r="M123" s="8">
        <f t="shared" si="27"/>
        <v>0.88485895221646516</v>
      </c>
      <c r="N123" s="8">
        <f t="shared" si="28"/>
        <v>0.94127806563039729</v>
      </c>
      <c r="O123" s="8">
        <f t="shared" si="28"/>
        <v>0.97447706774131648</v>
      </c>
      <c r="P123" s="8">
        <f t="shared" si="28"/>
        <v>1</v>
      </c>
      <c r="Q123" s="8">
        <f t="shared" si="28"/>
        <v>1.0277507196315487</v>
      </c>
      <c r="R123" s="8">
        <f t="shared" si="28"/>
        <v>1.0493259550949914</v>
      </c>
      <c r="S123" s="8">
        <f t="shared" si="28"/>
        <v>1.0703124741968912</v>
      </c>
      <c r="T123" s="8">
        <f t="shared" si="28"/>
        <v>1.091718723680829</v>
      </c>
      <c r="U123" s="8">
        <f t="shared" si="28"/>
        <v>1.1135530981544455</v>
      </c>
      <c r="V123" s="8">
        <f t="shared" si="28"/>
        <v>1.1358241601175347</v>
      </c>
      <c r="W123" s="8">
        <f t="shared" si="28"/>
        <v>1.1585406433198853</v>
      </c>
    </row>
    <row r="124" spans="1:23" ht="14.4">
      <c r="A124" s="18" t="s">
        <v>105</v>
      </c>
      <c r="B124" s="18" t="s">
        <v>57</v>
      </c>
      <c r="C124" s="101">
        <f>C106</f>
        <v>6</v>
      </c>
      <c r="D124" s="87">
        <f t="shared" si="27"/>
        <v>0.73964590357695281</v>
      </c>
      <c r="E124" s="8">
        <f t="shared" si="27"/>
        <v>0.75100080873936581</v>
      </c>
      <c r="F124" s="8">
        <f t="shared" si="27"/>
        <v>0.75557431218097448</v>
      </c>
      <c r="G124" s="8">
        <f t="shared" si="27"/>
        <v>0.75809762441995365</v>
      </c>
      <c r="H124" s="8">
        <f t="shared" si="27"/>
        <v>0.76882170143078121</v>
      </c>
      <c r="I124" s="8">
        <f t="shared" si="27"/>
        <v>0.78052860866202622</v>
      </c>
      <c r="J124" s="8">
        <f t="shared" si="27"/>
        <v>0.79408352668213456</v>
      </c>
      <c r="K124" s="8">
        <f t="shared" si="27"/>
        <v>0.808584686774942</v>
      </c>
      <c r="L124" s="8">
        <f t="shared" si="27"/>
        <v>0.82424593967517401</v>
      </c>
      <c r="M124" s="8">
        <f t="shared" si="27"/>
        <v>0.8760634184068059</v>
      </c>
      <c r="N124" s="8">
        <f t="shared" si="28"/>
        <v>0.93542150038669758</v>
      </c>
      <c r="O124" s="8">
        <f t="shared" si="28"/>
        <v>0.97660479505027065</v>
      </c>
      <c r="P124" s="8">
        <f t="shared" si="28"/>
        <v>1</v>
      </c>
      <c r="Q124" s="8">
        <f t="shared" si="28"/>
        <v>1.0291249033255994</v>
      </c>
      <c r="R124" s="8">
        <f t="shared" si="28"/>
        <v>1.0520104508894044</v>
      </c>
      <c r="S124" s="8">
        <f t="shared" si="28"/>
        <v>1.0730506599071927</v>
      </c>
      <c r="T124" s="8">
        <f t="shared" si="28"/>
        <v>1.0945116731053364</v>
      </c>
      <c r="U124" s="8">
        <f t="shared" si="28"/>
        <v>1.1164019065674433</v>
      </c>
      <c r="V124" s="8">
        <f t="shared" si="28"/>
        <v>1.1387299446987922</v>
      </c>
      <c r="W124" s="8">
        <f t="shared" si="28"/>
        <v>1.161504543592768</v>
      </c>
    </row>
    <row r="125" spans="1:23" ht="14.4">
      <c r="A125" s="18" t="s">
        <v>58</v>
      </c>
      <c r="B125" s="18" t="s">
        <v>56</v>
      </c>
      <c r="C125" s="101">
        <f>C107</f>
        <v>9</v>
      </c>
      <c r="D125" s="87">
        <f t="shared" si="27"/>
        <v>0.73661469666090962</v>
      </c>
      <c r="E125" s="8">
        <f t="shared" si="27"/>
        <v>0.74725851295336787</v>
      </c>
      <c r="F125" s="8">
        <f t="shared" si="27"/>
        <v>0.7507021005565151</v>
      </c>
      <c r="G125" s="8">
        <f t="shared" si="27"/>
        <v>0.75320652784494346</v>
      </c>
      <c r="H125" s="8">
        <f t="shared" si="27"/>
        <v>0.76666782494722696</v>
      </c>
      <c r="I125" s="8">
        <f t="shared" si="27"/>
        <v>0.77835348301669549</v>
      </c>
      <c r="J125" s="8">
        <f t="shared" si="27"/>
        <v>0.79101899827288424</v>
      </c>
      <c r="K125" s="8">
        <f t="shared" si="27"/>
        <v>0.8054116292458261</v>
      </c>
      <c r="L125" s="8">
        <f t="shared" si="27"/>
        <v>0.82805603530992133</v>
      </c>
      <c r="M125" s="8">
        <f t="shared" si="27"/>
        <v>0.88485895221646516</v>
      </c>
      <c r="N125" s="8">
        <f t="shared" si="28"/>
        <v>0.94127806563039729</v>
      </c>
      <c r="O125" s="8">
        <f t="shared" si="28"/>
        <v>0.97447706774131648</v>
      </c>
      <c r="P125" s="8">
        <f t="shared" si="28"/>
        <v>1</v>
      </c>
      <c r="Q125" s="8">
        <f t="shared" si="28"/>
        <v>1.0277507196315487</v>
      </c>
      <c r="R125" s="8">
        <f t="shared" si="28"/>
        <v>1.0493259550949914</v>
      </c>
      <c r="S125" s="8">
        <f t="shared" si="28"/>
        <v>1.0703124741968912</v>
      </c>
      <c r="T125" s="8">
        <f t="shared" si="28"/>
        <v>1.091718723680829</v>
      </c>
      <c r="U125" s="8">
        <f t="shared" si="28"/>
        <v>1.1135530981544455</v>
      </c>
      <c r="V125" s="8">
        <f t="shared" si="28"/>
        <v>1.1358241601175347</v>
      </c>
      <c r="W125" s="8">
        <f t="shared" si="28"/>
        <v>1.1585406433198853</v>
      </c>
    </row>
    <row r="126" spans="1:23" ht="14.4">
      <c r="A126" s="18" t="s">
        <v>59</v>
      </c>
      <c r="B126" s="18" t="s">
        <v>57</v>
      </c>
      <c r="C126" s="100">
        <f>C108</f>
        <v>6</v>
      </c>
      <c r="D126" s="87">
        <f t="shared" si="27"/>
        <v>0.73964590357695281</v>
      </c>
      <c r="E126" s="8">
        <f t="shared" si="27"/>
        <v>0.75100080873936581</v>
      </c>
      <c r="F126" s="8">
        <f t="shared" si="27"/>
        <v>0.75557431218097448</v>
      </c>
      <c r="G126" s="8">
        <f t="shared" si="27"/>
        <v>0.75809762441995365</v>
      </c>
      <c r="H126" s="8">
        <f t="shared" si="27"/>
        <v>0.76882170143078121</v>
      </c>
      <c r="I126" s="8">
        <f t="shared" si="27"/>
        <v>0.78052860866202622</v>
      </c>
      <c r="J126" s="8">
        <f t="shared" si="27"/>
        <v>0.79408352668213456</v>
      </c>
      <c r="K126" s="8">
        <f t="shared" si="27"/>
        <v>0.808584686774942</v>
      </c>
      <c r="L126" s="8">
        <f t="shared" si="27"/>
        <v>0.82424593967517401</v>
      </c>
      <c r="M126" s="8">
        <f t="shared" si="27"/>
        <v>0.8760634184068059</v>
      </c>
      <c r="N126" s="8">
        <f t="shared" si="28"/>
        <v>0.93542150038669758</v>
      </c>
      <c r="O126" s="8">
        <f t="shared" si="28"/>
        <v>0.97660479505027065</v>
      </c>
      <c r="P126" s="8">
        <f t="shared" si="28"/>
        <v>1</v>
      </c>
      <c r="Q126" s="8">
        <f t="shared" si="28"/>
        <v>1.0291249033255994</v>
      </c>
      <c r="R126" s="8">
        <f t="shared" si="28"/>
        <v>1.0520104508894044</v>
      </c>
      <c r="S126" s="8">
        <f t="shared" si="28"/>
        <v>1.0730506599071927</v>
      </c>
      <c r="T126" s="8">
        <f t="shared" si="28"/>
        <v>1.0945116731053364</v>
      </c>
      <c r="U126" s="8">
        <f t="shared" si="28"/>
        <v>1.1164019065674433</v>
      </c>
      <c r="V126" s="8">
        <f t="shared" si="28"/>
        <v>1.1387299446987922</v>
      </c>
      <c r="W126" s="8">
        <f t="shared" si="28"/>
        <v>1.161504543592768</v>
      </c>
    </row>
    <row r="127" spans="1:23" ht="15" customHeight="1">
      <c r="A127" s="71"/>
      <c r="B127" s="71"/>
      <c r="C127" s="71"/>
      <c r="D127" s="51"/>
      <c r="E127" s="51"/>
      <c r="F127" s="51"/>
      <c r="G127" s="51"/>
      <c r="H127" s="51"/>
      <c r="I127" s="51"/>
      <c r="J127" s="51"/>
      <c r="K127" s="51"/>
      <c r="L127" s="51"/>
      <c r="M127" s="51"/>
      <c r="N127" s="51"/>
      <c r="O127" s="51"/>
      <c r="P127" s="51"/>
      <c r="Q127" s="51"/>
      <c r="R127" s="51"/>
      <c r="S127" s="51"/>
      <c r="T127" s="51"/>
      <c r="U127" s="51"/>
      <c r="V127" s="51"/>
      <c r="W127" s="51"/>
    </row>
    <row r="128" spans="1:23" ht="15" customHeight="1">
      <c r="A128" s="129" t="s">
        <v>127</v>
      </c>
    </row>
    <row r="129" spans="1:8" ht="15" customHeight="1">
      <c r="A129" s="72"/>
      <c r="B129" s="72" t="s">
        <v>130</v>
      </c>
      <c r="C129" s="133" t="s">
        <v>55</v>
      </c>
      <c r="D129" s="72">
        <f>H111</f>
        <v>2027</v>
      </c>
      <c r="E129" s="72">
        <f t="shared" ref="E129:H129" si="29">I111</f>
        <v>2028</v>
      </c>
      <c r="F129" s="72">
        <f t="shared" si="29"/>
        <v>2029</v>
      </c>
      <c r="G129" s="72">
        <f t="shared" si="29"/>
        <v>2030</v>
      </c>
      <c r="H129" s="72">
        <f t="shared" si="29"/>
        <v>2031</v>
      </c>
    </row>
    <row r="130" spans="1:8" ht="15" customHeight="1">
      <c r="A130" s="131" t="s">
        <v>129</v>
      </c>
      <c r="B130" s="131">
        <v>2025</v>
      </c>
      <c r="C130" s="134">
        <v>3</v>
      </c>
      <c r="D130" s="135">
        <f>_xlfn.LET(
  _xlpm.r_num, MATCH(EOMONTH(DATE(D129-1,$C$130,1),0), $A$15:$A$98, 0),
  _xlpm.r_den, MATCH(EOMONTH(DATE($B$130,$C$130,1),0), $A$15:$A$98, 0),
  SUM(INDEX($D$15:$D$98, _xlpm.r_num-3):INDEX($D$15:$D$98, _xlpm.r_num)) /
  SUM(INDEX($D$15:$D$98, _xlpm.r_den-3):INDEX($D$15:$D$98, _xlpm.r_den))
)</f>
        <v>1.0290720124562087</v>
      </c>
      <c r="E130" s="136">
        <f>_xlfn.LET(
  _xlpm.r_num, MATCH(EOMONTH(DATE(E129-1,$C$130,1),0), $A$15:$A$98, 0),
  _xlpm.r_den, MATCH(EOMONTH(DATE($B$130,$C$130,1),0), $A$15:$A$98, 0),
  SUM(INDEX($D$15:$D$98, _xlpm.r_num-3):INDEX($D$15:$D$98, _xlpm.r_num)) /
  SUM(INDEX($D$15:$D$98, _xlpm.r_den-3):INDEX($D$15:$D$98, _xlpm.r_den))
)</f>
        <v>1.0537510338653171</v>
      </c>
      <c r="F130" s="136">
        <f>_xlfn.LET(
  _xlpm.r_num, MATCH(EOMONTH(DATE(F129-1,$C$130,1),0), $A$15:$A$98, 0),
  _xlpm.r_den, MATCH(EOMONTH(DATE($B$130,$C$130,1),0), $A$15:$A$98, 0),
  SUM(INDEX($D$15:$D$98, _xlpm.r_num-3):INDEX($D$15:$D$98, _xlpm.r_num)) /
  SUM(INDEX($D$15:$D$98, _xlpm.r_den-3):INDEX($D$15:$D$98, _xlpm.r_den))
)</f>
        <v>1.0748260545426234</v>
      </c>
      <c r="G130" s="136">
        <f>_xlfn.LET(
  _xlpm.r_num, MATCH(EOMONTH(DATE(G129-1,$C$130,1),0), $A$15:$A$98, 0),
  _xlpm.r_den, MATCH(EOMONTH(DATE($B$130,$C$130,1),0), $A$15:$A$98, 0),
  SUM(INDEX($D$15:$D$98, _xlpm.r_num-3):INDEX($D$15:$D$98, _xlpm.r_num)) /
  SUM(INDEX($D$15:$D$98, _xlpm.r_den-3):INDEX($D$15:$D$98, _xlpm.r_den))
)</f>
        <v>1.0963225756334762</v>
      </c>
      <c r="H130" s="136">
        <f>_xlfn.LET(
  _xlpm.r_num, MATCH(EOMONTH(DATE(H129-1,$C$130,1),0), $A$15:$A$98, 0),
  _xlpm.r_den, MATCH(EOMONTH(DATE($B$130,$C$130,1),0), $A$15:$A$98, 0),
  SUM(INDEX($D$15:$D$98, _xlpm.r_num-3):INDEX($D$15:$D$98, _xlpm.r_num)) /
  SUM(INDEX($D$15:$D$98, _xlpm.r_den-3):INDEX($D$15:$D$98, _xlpm.r_den))
)</f>
        <v>1.1182490271461456</v>
      </c>
    </row>
  </sheetData>
  <printOptions headings="1"/>
  <pageMargins left="0.23622047244094491" right="0.23622047244094491" top="0.74803149606299213" bottom="0.74803149606299213" header="0.31496062992125984" footer="0.31496062992125984"/>
  <pageSetup paperSize="8" scale="4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4E638-2F67-4CA1-A341-51485E2A651B}">
  <sheetPr codeName="Sheet7">
    <pageSetUpPr fitToPage="1"/>
  </sheetPr>
  <dimension ref="A1:W130"/>
  <sheetViews>
    <sheetView showGridLines="0" view="pageBreakPreview" zoomScaleNormal="70" zoomScaleSheetLayoutView="100" workbookViewId="0"/>
  </sheetViews>
  <sheetFormatPr defaultColWidth="8" defaultRowHeight="15" customHeight="1"/>
  <cols>
    <col min="1" max="1" width="60.69921875" customWidth="1"/>
    <col min="2" max="2" width="20.69921875" customWidth="1"/>
    <col min="3" max="23" width="11.69921875" customWidth="1"/>
  </cols>
  <sheetData>
    <row r="1" spans="1:20" ht="23.4">
      <c r="A1" s="122" t="s">
        <v>88</v>
      </c>
      <c r="B1" s="1"/>
      <c r="C1" s="1"/>
      <c r="D1" s="1"/>
      <c r="E1" s="1"/>
      <c r="F1" s="1"/>
      <c r="G1" s="1"/>
      <c r="H1" s="1"/>
      <c r="I1" s="1"/>
      <c r="J1" s="1"/>
      <c r="K1" s="1"/>
      <c r="L1" s="1"/>
      <c r="M1" s="1"/>
      <c r="N1" s="1"/>
      <c r="O1" s="1"/>
    </row>
    <row r="2" spans="1:20" ht="14.4">
      <c r="A2" s="2" t="s">
        <v>96</v>
      </c>
      <c r="B2" s="2"/>
      <c r="C2" s="2"/>
      <c r="D2" s="2"/>
      <c r="E2" s="2"/>
      <c r="F2" s="2"/>
      <c r="G2" s="2"/>
      <c r="H2" s="2"/>
      <c r="I2" s="2"/>
      <c r="J2" s="35"/>
      <c r="K2" s="35"/>
      <c r="L2" s="35"/>
      <c r="M2" s="35"/>
      <c r="N2" s="35"/>
      <c r="O2" s="35"/>
    </row>
    <row r="3" spans="1:20" ht="14.4">
      <c r="A3" s="44"/>
      <c r="B3" s="44"/>
      <c r="C3" s="44"/>
      <c r="D3" s="44"/>
      <c r="E3" s="44"/>
      <c r="F3" s="44"/>
      <c r="G3" s="44"/>
      <c r="H3" s="44"/>
      <c r="I3" s="44"/>
      <c r="J3" s="44"/>
      <c r="K3" s="44"/>
      <c r="L3" s="44"/>
      <c r="M3" s="44"/>
      <c r="N3" s="44"/>
      <c r="O3" s="44"/>
    </row>
    <row r="4" spans="1:20" ht="21">
      <c r="A4" s="14" t="s">
        <v>14</v>
      </c>
      <c r="B4" s="14"/>
      <c r="C4" s="15"/>
      <c r="D4" s="15"/>
      <c r="E4" s="15"/>
      <c r="F4" s="15"/>
      <c r="G4" s="15"/>
      <c r="H4" s="15"/>
      <c r="I4" s="15"/>
      <c r="J4" s="15"/>
      <c r="K4" s="15"/>
      <c r="L4" s="15"/>
      <c r="M4" s="15"/>
      <c r="N4" s="15"/>
      <c r="O4" s="15"/>
      <c r="T4" s="1"/>
    </row>
    <row r="5" spans="1:20" ht="14.4">
      <c r="A5" s="73"/>
      <c r="B5" s="52" t="s">
        <v>32</v>
      </c>
      <c r="C5" s="52" t="s">
        <v>33</v>
      </c>
      <c r="D5" s="52" t="s">
        <v>86</v>
      </c>
      <c r="E5" s="44"/>
      <c r="F5" s="44"/>
      <c r="G5" s="44"/>
      <c r="H5" s="44"/>
      <c r="I5" s="44"/>
      <c r="J5" s="44"/>
      <c r="K5" s="44"/>
      <c r="L5" s="44"/>
      <c r="M5" s="44"/>
      <c r="N5" s="44"/>
      <c r="O5" s="44"/>
    </row>
    <row r="6" spans="1:20" ht="14.4">
      <c r="A6" s="4" t="s">
        <v>34</v>
      </c>
      <c r="B6" s="6">
        <f>Inputs!B10</f>
        <v>0.6</v>
      </c>
      <c r="C6" s="6">
        <f>Inputs!C10</f>
        <v>0.4</v>
      </c>
      <c r="D6" s="6">
        <f>Inputs!D10</f>
        <v>0</v>
      </c>
    </row>
    <row r="7" spans="1:20" ht="14.4">
      <c r="A7" s="4" t="s">
        <v>35</v>
      </c>
      <c r="B7" s="6">
        <f>Inputs!B11</f>
        <v>0</v>
      </c>
      <c r="C7" s="6">
        <f>Inputs!C11</f>
        <v>0</v>
      </c>
      <c r="D7" s="6">
        <f>Inputs!D11</f>
        <v>1</v>
      </c>
    </row>
    <row r="8" spans="1:20" ht="14.4">
      <c r="A8" s="51"/>
      <c r="B8" s="51"/>
      <c r="C8" s="51"/>
      <c r="D8" s="51"/>
      <c r="I8" s="1"/>
      <c r="J8" s="1"/>
      <c r="K8" s="1"/>
      <c r="L8" s="1"/>
      <c r="M8" s="1"/>
      <c r="N8" s="1"/>
      <c r="O8" s="1"/>
    </row>
    <row r="9" spans="1:20" ht="21">
      <c r="A9" s="14" t="s">
        <v>61</v>
      </c>
      <c r="B9" s="23"/>
      <c r="C9" s="23"/>
      <c r="D9" s="23"/>
      <c r="E9" s="23"/>
      <c r="F9" s="23"/>
      <c r="G9" s="23"/>
      <c r="H9" s="23"/>
      <c r="I9" s="23"/>
      <c r="J9" s="23"/>
      <c r="K9" s="23"/>
      <c r="L9" s="23"/>
      <c r="M9" s="23"/>
      <c r="N9" s="23"/>
      <c r="O9" s="23"/>
    </row>
    <row r="10" spans="1:20" ht="18">
      <c r="A10" s="74" t="s">
        <v>62</v>
      </c>
      <c r="B10" s="44"/>
      <c r="C10" s="44"/>
      <c r="D10" s="44"/>
      <c r="E10" s="44"/>
      <c r="F10" s="44"/>
      <c r="G10" s="44"/>
      <c r="H10" s="44"/>
      <c r="I10" s="44"/>
      <c r="J10" s="44"/>
      <c r="K10" s="44"/>
      <c r="L10" s="44"/>
      <c r="M10" s="44"/>
      <c r="N10" s="44"/>
      <c r="O10" s="44"/>
    </row>
    <row r="11" spans="1:20" ht="14.4">
      <c r="A11" s="125" t="s">
        <v>95</v>
      </c>
      <c r="B11" s="125"/>
      <c r="C11" s="125"/>
      <c r="D11" s="125"/>
      <c r="E11" s="125"/>
      <c r="F11" s="125"/>
      <c r="G11" s="125"/>
      <c r="H11" s="125"/>
      <c r="I11" s="125"/>
      <c r="J11" s="125"/>
      <c r="K11" s="125"/>
      <c r="L11" s="125"/>
      <c r="M11" s="125"/>
      <c r="N11" s="125"/>
      <c r="O11" s="125"/>
    </row>
    <row r="12" spans="1:20" ht="14.4">
      <c r="A12" s="125" t="s">
        <v>113</v>
      </c>
      <c r="B12" s="125"/>
      <c r="C12" s="125"/>
      <c r="D12" s="125"/>
      <c r="E12" s="125"/>
      <c r="F12" s="125"/>
      <c r="G12" s="125"/>
      <c r="H12" s="125"/>
      <c r="I12" s="125"/>
      <c r="J12" s="125"/>
      <c r="K12" s="125"/>
      <c r="L12" s="125"/>
      <c r="M12" s="125"/>
      <c r="N12" s="125"/>
      <c r="O12" s="125"/>
    </row>
    <row r="13" spans="1:20" ht="14.4">
      <c r="A13" s="27" t="s">
        <v>63</v>
      </c>
      <c r="B13" s="27"/>
      <c r="C13" s="27"/>
      <c r="D13" s="27"/>
      <c r="E13" s="27"/>
      <c r="F13" s="27"/>
      <c r="G13" s="27"/>
      <c r="H13" s="27"/>
      <c r="I13" s="27"/>
      <c r="J13" s="27"/>
      <c r="K13" s="27"/>
      <c r="L13" s="27"/>
      <c r="M13" s="27"/>
      <c r="N13" s="27"/>
      <c r="O13" s="27"/>
    </row>
    <row r="14" spans="1:20" ht="55.2">
      <c r="A14" s="76" t="s">
        <v>37</v>
      </c>
      <c r="B14" s="76" t="s">
        <v>91</v>
      </c>
      <c r="C14" s="76" t="s">
        <v>33</v>
      </c>
      <c r="D14" s="76" t="s">
        <v>86</v>
      </c>
      <c r="E14" s="75" t="s">
        <v>64</v>
      </c>
      <c r="F14" s="75" t="s">
        <v>65</v>
      </c>
      <c r="G14" s="75" t="s">
        <v>66</v>
      </c>
      <c r="H14" s="75" t="s">
        <v>67</v>
      </c>
      <c r="I14" s="75" t="s">
        <v>92</v>
      </c>
      <c r="J14" s="75" t="s">
        <v>93</v>
      </c>
      <c r="K14" s="75" t="s">
        <v>68</v>
      </c>
      <c r="L14" s="75" t="s">
        <v>69</v>
      </c>
      <c r="M14" s="75" t="s">
        <v>94</v>
      </c>
      <c r="N14" s="75" t="s">
        <v>70</v>
      </c>
      <c r="O14" s="75" t="s">
        <v>71</v>
      </c>
    </row>
    <row r="15" spans="1:20" ht="16.5" customHeight="1">
      <c r="A15" s="12" cm="1">
        <f t="array" ref="A15:A98">Inputs_CPI_LCI_PPI[Quarter end]</f>
        <v>40999</v>
      </c>
      <c r="B15" s="84" cm="1">
        <f t="array" ref="B15:B98">Inputs_CPI_LCI_PPI[LCI  (all sectors)]</f>
        <v>1052</v>
      </c>
      <c r="C15" s="84" cm="1">
        <f t="array" ref="C15:C98">Inputs_CPI_LCI_PPI[PPI  (input - all industries)]</f>
        <v>1045</v>
      </c>
      <c r="D15" s="104" cm="1">
        <f t="array" ref="D15:D98">Inputs_CPI_LCI_PPI[CGPI (all groups)]</f>
        <v>678.84714399999996</v>
      </c>
      <c r="E15" s="92">
        <f>B15</f>
        <v>1052</v>
      </c>
      <c r="F15" s="8"/>
      <c r="G15" s="7">
        <f>C15</f>
        <v>1045</v>
      </c>
      <c r="H15" s="8"/>
      <c r="I15" s="7">
        <f>D15</f>
        <v>678.84714399999996</v>
      </c>
      <c r="J15" s="8"/>
      <c r="K15" s="8"/>
      <c r="L15" s="8"/>
      <c r="M15" s="8"/>
      <c r="N15" s="8"/>
      <c r="O15" s="8"/>
    </row>
    <row r="16" spans="1:20" ht="16.5" customHeight="1">
      <c r="A16" s="12">
        <v>41090</v>
      </c>
      <c r="B16" s="5">
        <v>1056</v>
      </c>
      <c r="C16" s="5">
        <v>1051</v>
      </c>
      <c r="D16" s="105">
        <v>682.96448799999996</v>
      </c>
      <c r="E16" s="92">
        <f>B16</f>
        <v>1056</v>
      </c>
      <c r="F16" s="7"/>
      <c r="G16" s="7">
        <f>C16</f>
        <v>1051</v>
      </c>
      <c r="H16" s="7"/>
      <c r="I16" s="7">
        <f>D16</f>
        <v>682.96448799999996</v>
      </c>
      <c r="J16" s="7"/>
      <c r="K16" s="8"/>
      <c r="L16" s="8"/>
      <c r="M16" s="8"/>
      <c r="N16" s="8"/>
      <c r="O16" s="8"/>
    </row>
    <row r="17" spans="1:15" ht="16.2" customHeight="1">
      <c r="A17" s="12">
        <v>41182</v>
      </c>
      <c r="B17" s="5">
        <v>1061</v>
      </c>
      <c r="C17" s="5">
        <v>1040</v>
      </c>
      <c r="D17" s="105">
        <v>685.02315999999996</v>
      </c>
      <c r="E17" s="94">
        <f>B17</f>
        <v>1061</v>
      </c>
      <c r="F17" s="20"/>
      <c r="G17" s="20">
        <f>C17</f>
        <v>1040</v>
      </c>
      <c r="H17" s="20"/>
      <c r="I17" s="20">
        <f>D17</f>
        <v>685.02315999999996</v>
      </c>
      <c r="J17" s="59"/>
      <c r="K17" s="8"/>
      <c r="L17" s="8"/>
      <c r="M17" s="8"/>
      <c r="N17" s="8"/>
      <c r="O17" s="8"/>
    </row>
    <row r="18" spans="1:15" ht="16.2" customHeight="1">
      <c r="A18" s="12">
        <v>41274</v>
      </c>
      <c r="B18" s="5">
        <v>1066</v>
      </c>
      <c r="C18" s="5">
        <v>1037</v>
      </c>
      <c r="D18" s="77">
        <v>685.02315999999996</v>
      </c>
      <c r="E18" s="107">
        <f>IF(B18&gt;1,B18,_xlfn.FORECAST.LINEAR(A18,E10:E17,A10:A17))</f>
        <v>1066</v>
      </c>
      <c r="F18" s="107">
        <f>AVERAGE(E15:E18)</f>
        <v>1058.75</v>
      </c>
      <c r="G18" s="107">
        <f>IF(C18&gt;1,C18,_xlfn.FORECAST.LINEAR(A18,G10:G17,A10:A17))</f>
        <v>1037</v>
      </c>
      <c r="H18" s="107">
        <f>AVERAGE(G15:G18)</f>
        <v>1043.25</v>
      </c>
      <c r="I18" s="108">
        <f>IF(D18&gt;1,D18,_xlfn.FORECAST.LINEAR(A18,I10:I17,A10:A17))</f>
        <v>685.02315999999996</v>
      </c>
      <c r="J18" s="106">
        <f>AVERAGE(I15:I18)</f>
        <v>682.96448799999996</v>
      </c>
      <c r="K18" s="8"/>
      <c r="L18" s="8"/>
      <c r="M18" s="8"/>
      <c r="N18" s="8"/>
      <c r="O18" s="8"/>
    </row>
    <row r="19" spans="1:15" ht="16.2" customHeight="1">
      <c r="A19" s="12">
        <v>41364</v>
      </c>
      <c r="B19" s="5">
        <v>1070</v>
      </c>
      <c r="C19" s="5">
        <v>1045</v>
      </c>
      <c r="D19" s="34">
        <v>684.50849200000005</v>
      </c>
      <c r="E19" s="94">
        <f t="shared" ref="E19:E82" si="0">IF(B19&gt;1,B19,_xlfn.FORECAST.LINEAR(A19,E11:E18,A11:A18))</f>
        <v>1070</v>
      </c>
      <c r="F19" s="94">
        <f t="shared" ref="F19:F26" si="1">AVERAGE(E16:E19)</f>
        <v>1063.25</v>
      </c>
      <c r="G19" s="94">
        <f t="shared" ref="G19:G82" si="2">IF(C19&gt;1,C19,_xlfn.FORECAST.LINEAR(A19,G11:G18,A11:A18))</f>
        <v>1045</v>
      </c>
      <c r="H19" s="94">
        <f t="shared" ref="H19:H82" si="3">AVERAGE(G16:G19)</f>
        <v>1043.25</v>
      </c>
      <c r="I19" s="109">
        <f t="shared" ref="I19:I82" si="4">IF(D19&gt;1,D19,_xlfn.FORECAST.LINEAR(A19,I11:I18,A11:A18))</f>
        <v>684.50849200000005</v>
      </c>
      <c r="J19" s="92">
        <f t="shared" ref="J19:J82" si="5">AVERAGE(I16:I19)</f>
        <v>684.37982499999998</v>
      </c>
      <c r="K19" s="8"/>
      <c r="L19" s="8"/>
      <c r="M19" s="8"/>
      <c r="N19" s="8"/>
      <c r="O19" s="8"/>
    </row>
    <row r="20" spans="1:15" ht="14.4">
      <c r="A20" s="12">
        <v>41455</v>
      </c>
      <c r="B20" s="5">
        <v>1074</v>
      </c>
      <c r="C20" s="5">
        <v>1051</v>
      </c>
      <c r="D20" s="34">
        <v>688.11116800000002</v>
      </c>
      <c r="E20" s="94">
        <f t="shared" si="0"/>
        <v>1074</v>
      </c>
      <c r="F20" s="94">
        <f t="shared" si="1"/>
        <v>1067.75</v>
      </c>
      <c r="G20" s="94">
        <f t="shared" si="2"/>
        <v>1051</v>
      </c>
      <c r="H20" s="94">
        <f t="shared" si="3"/>
        <v>1043.25</v>
      </c>
      <c r="I20" s="109">
        <f t="shared" si="4"/>
        <v>688.11116800000002</v>
      </c>
      <c r="J20" s="92">
        <f t="shared" si="5"/>
        <v>685.66649499999994</v>
      </c>
      <c r="K20" s="8"/>
      <c r="L20" s="8"/>
      <c r="M20" s="8"/>
      <c r="N20" s="8"/>
      <c r="O20" s="8"/>
    </row>
    <row r="21" spans="1:15" ht="14.4">
      <c r="A21" s="12">
        <v>41547</v>
      </c>
      <c r="B21" s="5">
        <v>1079</v>
      </c>
      <c r="C21" s="5">
        <v>1074</v>
      </c>
      <c r="D21" s="34">
        <v>691.19917599999997</v>
      </c>
      <c r="E21" s="94">
        <f t="shared" si="0"/>
        <v>1079</v>
      </c>
      <c r="F21" s="94">
        <f t="shared" si="1"/>
        <v>1072.25</v>
      </c>
      <c r="G21" s="94">
        <f t="shared" si="2"/>
        <v>1074</v>
      </c>
      <c r="H21" s="94">
        <f t="shared" si="3"/>
        <v>1051.75</v>
      </c>
      <c r="I21" s="109">
        <f t="shared" si="4"/>
        <v>691.19917599999997</v>
      </c>
      <c r="J21" s="94">
        <f t="shared" si="5"/>
        <v>687.21049900000003</v>
      </c>
      <c r="K21" s="20"/>
      <c r="L21" s="20"/>
      <c r="M21" s="20"/>
      <c r="N21" s="20"/>
      <c r="O21" s="59"/>
    </row>
    <row r="22" spans="1:15" ht="14.4">
      <c r="A22" s="12">
        <v>41639</v>
      </c>
      <c r="B22" s="5">
        <v>1083</v>
      </c>
      <c r="C22" s="5">
        <v>1066</v>
      </c>
      <c r="D22" s="34">
        <v>694.80185300000005</v>
      </c>
      <c r="E22" s="94">
        <f t="shared" si="0"/>
        <v>1083</v>
      </c>
      <c r="F22" s="94">
        <f t="shared" si="1"/>
        <v>1076.5</v>
      </c>
      <c r="G22" s="94">
        <f t="shared" si="2"/>
        <v>1066</v>
      </c>
      <c r="H22" s="94">
        <f t="shared" si="3"/>
        <v>1059</v>
      </c>
      <c r="I22" s="94">
        <f t="shared" si="4"/>
        <v>694.80185300000005</v>
      </c>
      <c r="J22" s="94">
        <f t="shared" si="5"/>
        <v>689.65517224999996</v>
      </c>
      <c r="K22" s="93">
        <f t="shared" ref="K22:K53" si="6">F22/F18-1</f>
        <v>1.6765053128689589E-2</v>
      </c>
      <c r="L22" s="93">
        <f t="shared" ref="L22:L53" si="7">H22/H18-1</f>
        <v>1.5097052480230078E-2</v>
      </c>
      <c r="M22" s="93">
        <f>J22/J18-1</f>
        <v>9.7965331544442869E-3</v>
      </c>
      <c r="N22" s="110">
        <f>SUMPRODUCT($B$6:$D$6,K22:M22)</f>
        <v>1.6097852869305783E-2</v>
      </c>
      <c r="O22" s="85">
        <f>SUMPRODUCT($B$7:$D$7,K22:M22)</f>
        <v>9.7965331544442869E-3</v>
      </c>
    </row>
    <row r="23" spans="1:15" ht="14.4">
      <c r="A23" s="12">
        <v>41729</v>
      </c>
      <c r="B23" s="5">
        <v>1087</v>
      </c>
      <c r="C23" s="5">
        <v>1077</v>
      </c>
      <c r="D23" s="34">
        <v>698.91919700000005</v>
      </c>
      <c r="E23" s="94">
        <f t="shared" si="0"/>
        <v>1087</v>
      </c>
      <c r="F23" s="94">
        <f t="shared" si="1"/>
        <v>1080.75</v>
      </c>
      <c r="G23" s="94">
        <f t="shared" si="2"/>
        <v>1077</v>
      </c>
      <c r="H23" s="94">
        <f t="shared" si="3"/>
        <v>1067</v>
      </c>
      <c r="I23" s="94">
        <f t="shared" si="4"/>
        <v>698.91919700000005</v>
      </c>
      <c r="J23" s="94">
        <f t="shared" si="5"/>
        <v>693.25784850000002</v>
      </c>
      <c r="K23" s="89">
        <f t="shared" si="6"/>
        <v>1.6458970138725659E-2</v>
      </c>
      <c r="L23" s="89">
        <f t="shared" si="7"/>
        <v>2.276539659717236E-2</v>
      </c>
      <c r="M23" s="89">
        <f t="shared" ref="M23:M86" si="8">J23/J19-1</f>
        <v>1.2972362971103157E-2</v>
      </c>
      <c r="N23" s="91">
        <f t="shared" ref="N23:N86" si="9">SUMPRODUCT($B$6:$D$6,K23:M23)</f>
        <v>1.898154072210434E-2</v>
      </c>
      <c r="O23" s="87">
        <f t="shared" ref="O23:O86" si="10">SUMPRODUCT($B$7:$D$7,K23:M23)</f>
        <v>1.2972362971103157E-2</v>
      </c>
    </row>
    <row r="24" spans="1:15" ht="14.4">
      <c r="A24" s="12">
        <v>41820</v>
      </c>
      <c r="B24" s="5">
        <v>1092</v>
      </c>
      <c r="C24" s="5">
        <v>1066</v>
      </c>
      <c r="D24" s="34">
        <v>703.55120999999997</v>
      </c>
      <c r="E24" s="94">
        <f t="shared" si="0"/>
        <v>1092</v>
      </c>
      <c r="F24" s="94">
        <f t="shared" si="1"/>
        <v>1085.25</v>
      </c>
      <c r="G24" s="94">
        <f t="shared" si="2"/>
        <v>1066</v>
      </c>
      <c r="H24" s="94">
        <f t="shared" si="3"/>
        <v>1070.75</v>
      </c>
      <c r="I24" s="94">
        <f t="shared" si="4"/>
        <v>703.55120999999997</v>
      </c>
      <c r="J24" s="94">
        <f t="shared" si="5"/>
        <v>697.11785900000007</v>
      </c>
      <c r="K24" s="89">
        <f t="shared" si="6"/>
        <v>1.6389604308124639E-2</v>
      </c>
      <c r="L24" s="89">
        <f t="shared" si="7"/>
        <v>2.6359932901989014E-2</v>
      </c>
      <c r="M24" s="89">
        <f t="shared" si="8"/>
        <v>1.6701069810914682E-2</v>
      </c>
      <c r="N24" s="91">
        <f t="shared" si="9"/>
        <v>2.0377735745670388E-2</v>
      </c>
      <c r="O24" s="87">
        <f t="shared" si="10"/>
        <v>1.6701069810914682E-2</v>
      </c>
    </row>
    <row r="25" spans="1:15" ht="14.4">
      <c r="A25" s="12">
        <v>41912</v>
      </c>
      <c r="B25" s="5">
        <v>1096</v>
      </c>
      <c r="C25" s="5">
        <v>1050</v>
      </c>
      <c r="D25" s="34">
        <v>707.15388600000006</v>
      </c>
      <c r="E25" s="94">
        <f t="shared" si="0"/>
        <v>1096</v>
      </c>
      <c r="F25" s="94">
        <f t="shared" si="1"/>
        <v>1089.5</v>
      </c>
      <c r="G25" s="94">
        <f t="shared" si="2"/>
        <v>1050</v>
      </c>
      <c r="H25" s="94">
        <f t="shared" si="3"/>
        <v>1064.75</v>
      </c>
      <c r="I25" s="94">
        <f t="shared" si="4"/>
        <v>707.15388600000006</v>
      </c>
      <c r="J25" s="94">
        <f t="shared" si="5"/>
        <v>701.10653650000006</v>
      </c>
      <c r="K25" s="89">
        <f t="shared" si="6"/>
        <v>1.6087666122639233E-2</v>
      </c>
      <c r="L25" s="89">
        <f t="shared" si="7"/>
        <v>1.2360351794628022E-2</v>
      </c>
      <c r="M25" s="89">
        <f t="shared" si="8"/>
        <v>2.0220933062316426E-2</v>
      </c>
      <c r="N25" s="91">
        <f t="shared" si="9"/>
        <v>1.4596740391434748E-2</v>
      </c>
      <c r="O25" s="87">
        <f t="shared" si="10"/>
        <v>2.0220933062316426E-2</v>
      </c>
    </row>
    <row r="26" spans="1:15" ht="15" customHeight="1">
      <c r="A26" s="12">
        <v>42004</v>
      </c>
      <c r="B26" s="5">
        <v>1102</v>
      </c>
      <c r="C26" s="5">
        <v>1046</v>
      </c>
      <c r="D26" s="34">
        <v>714.359238</v>
      </c>
      <c r="E26" s="94">
        <f t="shared" si="0"/>
        <v>1102</v>
      </c>
      <c r="F26" s="94">
        <f t="shared" si="1"/>
        <v>1094.25</v>
      </c>
      <c r="G26" s="94">
        <f t="shared" si="2"/>
        <v>1046</v>
      </c>
      <c r="H26" s="94">
        <f t="shared" si="3"/>
        <v>1059.75</v>
      </c>
      <c r="I26" s="94">
        <f t="shared" si="4"/>
        <v>714.359238</v>
      </c>
      <c r="J26" s="94">
        <f t="shared" si="5"/>
        <v>705.99588274999996</v>
      </c>
      <c r="K26" s="89">
        <f t="shared" si="6"/>
        <v>1.6488620529493625E-2</v>
      </c>
      <c r="L26" s="89">
        <f t="shared" si="7"/>
        <v>7.0821529745046519E-4</v>
      </c>
      <c r="M26" s="89">
        <f t="shared" si="8"/>
        <v>2.3694030230627439E-2</v>
      </c>
      <c r="N26" s="91">
        <f t="shared" si="9"/>
        <v>1.0176458436676361E-2</v>
      </c>
      <c r="O26" s="87">
        <f t="shared" si="10"/>
        <v>2.3694030230627439E-2</v>
      </c>
    </row>
    <row r="27" spans="1:15" ht="14.4">
      <c r="A27" s="12">
        <v>42094</v>
      </c>
      <c r="B27" s="5">
        <v>1105</v>
      </c>
      <c r="C27" s="5">
        <v>1034</v>
      </c>
      <c r="D27" s="34">
        <v>718.47658300000001</v>
      </c>
      <c r="E27" s="94">
        <f t="shared" si="0"/>
        <v>1105</v>
      </c>
      <c r="F27" s="94">
        <f t="shared" ref="F27:F90" si="11">AVERAGE(E24:E27)</f>
        <v>1098.75</v>
      </c>
      <c r="G27" s="94">
        <f t="shared" si="2"/>
        <v>1034</v>
      </c>
      <c r="H27" s="94">
        <f t="shared" si="3"/>
        <v>1049</v>
      </c>
      <c r="I27" s="94">
        <f t="shared" si="4"/>
        <v>718.47658300000001</v>
      </c>
      <c r="J27" s="94">
        <f t="shared" si="5"/>
        <v>710.88522925000007</v>
      </c>
      <c r="K27" s="89">
        <f t="shared" si="6"/>
        <v>1.6655100624566321E-2</v>
      </c>
      <c r="L27" s="89">
        <f t="shared" si="7"/>
        <v>-1.6869728209934376E-2</v>
      </c>
      <c r="M27" s="89">
        <f t="shared" si="8"/>
        <v>2.5426875134757276E-2</v>
      </c>
      <c r="N27" s="91">
        <f t="shared" si="9"/>
        <v>3.2451690907660423E-3</v>
      </c>
      <c r="O27" s="87">
        <f t="shared" si="10"/>
        <v>2.5426875134757276E-2</v>
      </c>
    </row>
    <row r="28" spans="1:15" ht="14.4">
      <c r="A28" s="12">
        <v>42185</v>
      </c>
      <c r="B28" s="5">
        <v>1110</v>
      </c>
      <c r="C28" s="5">
        <v>1031</v>
      </c>
      <c r="D28" s="34">
        <v>722.59392700000001</v>
      </c>
      <c r="E28" s="94">
        <f t="shared" si="0"/>
        <v>1110</v>
      </c>
      <c r="F28" s="94">
        <f t="shared" si="11"/>
        <v>1103.25</v>
      </c>
      <c r="G28" s="94">
        <f t="shared" si="2"/>
        <v>1031</v>
      </c>
      <c r="H28" s="94">
        <f t="shared" si="3"/>
        <v>1040.25</v>
      </c>
      <c r="I28" s="94">
        <f t="shared" si="4"/>
        <v>722.59392700000001</v>
      </c>
      <c r="J28" s="94">
        <f t="shared" si="5"/>
        <v>715.64590850000002</v>
      </c>
      <c r="K28" s="89">
        <f t="shared" si="6"/>
        <v>1.6586040082930298E-2</v>
      </c>
      <c r="L28" s="89">
        <f t="shared" si="7"/>
        <v>-2.848470698108807E-2</v>
      </c>
      <c r="M28" s="89">
        <f t="shared" si="8"/>
        <v>2.6578073220757892E-2</v>
      </c>
      <c r="N28" s="91">
        <f t="shared" si="9"/>
        <v>-1.4422587426770519E-3</v>
      </c>
      <c r="O28" s="87">
        <f t="shared" si="10"/>
        <v>2.6578073220757892E-2</v>
      </c>
    </row>
    <row r="29" spans="1:15" ht="14.4">
      <c r="A29" s="12">
        <v>42277</v>
      </c>
      <c r="B29" s="5">
        <v>1114</v>
      </c>
      <c r="C29" s="5">
        <v>1048</v>
      </c>
      <c r="D29" s="34">
        <v>732.37261999999998</v>
      </c>
      <c r="E29" s="94">
        <f t="shared" si="0"/>
        <v>1114</v>
      </c>
      <c r="F29" s="94">
        <f t="shared" si="11"/>
        <v>1107.75</v>
      </c>
      <c r="G29" s="94">
        <f t="shared" si="2"/>
        <v>1048</v>
      </c>
      <c r="H29" s="94">
        <f t="shared" si="3"/>
        <v>1039.75</v>
      </c>
      <c r="I29" s="94">
        <f t="shared" si="4"/>
        <v>732.37261999999998</v>
      </c>
      <c r="J29" s="94">
        <f t="shared" si="5"/>
        <v>721.95059200000003</v>
      </c>
      <c r="K29" s="89">
        <f t="shared" si="6"/>
        <v>1.6750803120697544E-2</v>
      </c>
      <c r="L29" s="89">
        <f t="shared" si="7"/>
        <v>-2.3479690068091141E-2</v>
      </c>
      <c r="M29" s="89">
        <f t="shared" si="8"/>
        <v>2.9730225600314242E-2</v>
      </c>
      <c r="N29" s="91">
        <f t="shared" si="9"/>
        <v>6.5860584518206977E-4</v>
      </c>
      <c r="O29" s="87">
        <f t="shared" si="10"/>
        <v>2.9730225600314242E-2</v>
      </c>
    </row>
    <row r="30" spans="1:15" ht="14.4">
      <c r="A30" s="12">
        <v>42369</v>
      </c>
      <c r="B30" s="5">
        <v>1119</v>
      </c>
      <c r="C30" s="5">
        <v>1035</v>
      </c>
      <c r="D30" s="34">
        <v>737.00463200000002</v>
      </c>
      <c r="E30" s="94">
        <f t="shared" si="0"/>
        <v>1119</v>
      </c>
      <c r="F30" s="94">
        <f t="shared" si="11"/>
        <v>1112</v>
      </c>
      <c r="G30" s="94">
        <f t="shared" si="2"/>
        <v>1035</v>
      </c>
      <c r="H30" s="94">
        <f t="shared" si="3"/>
        <v>1037</v>
      </c>
      <c r="I30" s="94">
        <f t="shared" si="4"/>
        <v>737.00463200000002</v>
      </c>
      <c r="J30" s="94">
        <f t="shared" si="5"/>
        <v>727.61194050000006</v>
      </c>
      <c r="K30" s="89">
        <f t="shared" si="6"/>
        <v>1.6221156042951712E-2</v>
      </c>
      <c r="L30" s="89">
        <f t="shared" si="7"/>
        <v>-2.1467327199811259E-2</v>
      </c>
      <c r="M30" s="89">
        <f t="shared" si="8"/>
        <v>3.0617824095235724E-2</v>
      </c>
      <c r="N30" s="91">
        <f t="shared" si="9"/>
        <v>1.1457627458465233E-3</v>
      </c>
      <c r="O30" s="87">
        <f t="shared" si="10"/>
        <v>3.0617824095235724E-2</v>
      </c>
    </row>
    <row r="31" spans="1:15" ht="14.4">
      <c r="A31" s="12">
        <v>42460</v>
      </c>
      <c r="B31" s="5">
        <v>1123</v>
      </c>
      <c r="C31" s="5">
        <v>1025</v>
      </c>
      <c r="D31" s="34">
        <v>740.60730799999999</v>
      </c>
      <c r="E31" s="94">
        <f t="shared" si="0"/>
        <v>1123</v>
      </c>
      <c r="F31" s="94">
        <f t="shared" si="11"/>
        <v>1116.5</v>
      </c>
      <c r="G31" s="94">
        <f t="shared" si="2"/>
        <v>1025</v>
      </c>
      <c r="H31" s="94">
        <f t="shared" si="3"/>
        <v>1034.75</v>
      </c>
      <c r="I31" s="94">
        <f t="shared" si="4"/>
        <v>740.60730799999999</v>
      </c>
      <c r="J31" s="94">
        <f t="shared" si="5"/>
        <v>733.14462175000006</v>
      </c>
      <c r="K31" s="89">
        <f t="shared" si="6"/>
        <v>1.6154721274175277E-2</v>
      </c>
      <c r="L31" s="89">
        <f t="shared" si="7"/>
        <v>-1.3584366062917019E-2</v>
      </c>
      <c r="M31" s="89">
        <f t="shared" si="8"/>
        <v>3.1312216915076574E-2</v>
      </c>
      <c r="N31" s="91">
        <f t="shared" si="9"/>
        <v>4.2590863393383582E-3</v>
      </c>
      <c r="O31" s="87">
        <f t="shared" si="10"/>
        <v>3.1312216915076574E-2</v>
      </c>
    </row>
    <row r="32" spans="1:15" ht="14.4">
      <c r="A32" s="12">
        <v>42551</v>
      </c>
      <c r="B32" s="5">
        <v>1127</v>
      </c>
      <c r="C32" s="5">
        <v>1034</v>
      </c>
      <c r="D32" s="34">
        <v>747.29799300000002</v>
      </c>
      <c r="E32" s="94">
        <f t="shared" si="0"/>
        <v>1127</v>
      </c>
      <c r="F32" s="94">
        <f t="shared" si="11"/>
        <v>1120.75</v>
      </c>
      <c r="G32" s="94">
        <f t="shared" si="2"/>
        <v>1034</v>
      </c>
      <c r="H32" s="94">
        <f t="shared" si="3"/>
        <v>1035.5</v>
      </c>
      <c r="I32" s="94">
        <f t="shared" si="4"/>
        <v>747.29799300000002</v>
      </c>
      <c r="J32" s="94">
        <f t="shared" si="5"/>
        <v>739.32063825</v>
      </c>
      <c r="K32" s="89">
        <f t="shared" si="6"/>
        <v>1.5862225243598482E-2</v>
      </c>
      <c r="L32" s="89">
        <f t="shared" si="7"/>
        <v>-4.5662100456621557E-3</v>
      </c>
      <c r="M32" s="89">
        <f t="shared" si="8"/>
        <v>3.3081625240647838E-2</v>
      </c>
      <c r="N32" s="91">
        <f t="shared" si="9"/>
        <v>7.6908511278942259E-3</v>
      </c>
      <c r="O32" s="87">
        <f t="shared" si="10"/>
        <v>3.3081625240647838E-2</v>
      </c>
    </row>
    <row r="33" spans="1:15" ht="14.4">
      <c r="A33" s="12">
        <v>42643</v>
      </c>
      <c r="B33" s="5">
        <v>1132</v>
      </c>
      <c r="C33" s="5">
        <v>1049</v>
      </c>
      <c r="D33" s="34">
        <v>753.47400900000002</v>
      </c>
      <c r="E33" s="94">
        <f t="shared" si="0"/>
        <v>1132</v>
      </c>
      <c r="F33" s="94">
        <f t="shared" si="11"/>
        <v>1125.25</v>
      </c>
      <c r="G33" s="94">
        <f t="shared" si="2"/>
        <v>1049</v>
      </c>
      <c r="H33" s="94">
        <f t="shared" si="3"/>
        <v>1035.75</v>
      </c>
      <c r="I33" s="94">
        <f t="shared" si="4"/>
        <v>753.47400900000002</v>
      </c>
      <c r="J33" s="94">
        <f t="shared" si="5"/>
        <v>744.59598549999998</v>
      </c>
      <c r="K33" s="89">
        <f t="shared" si="6"/>
        <v>1.579778830963674E-2</v>
      </c>
      <c r="L33" s="89">
        <f t="shared" si="7"/>
        <v>-3.8470786246693756E-3</v>
      </c>
      <c r="M33" s="89">
        <f t="shared" si="8"/>
        <v>3.1366957449631139E-2</v>
      </c>
      <c r="N33" s="91">
        <f t="shared" si="9"/>
        <v>7.9398415359142934E-3</v>
      </c>
      <c r="O33" s="87">
        <f t="shared" si="10"/>
        <v>3.1366957449631139E-2</v>
      </c>
    </row>
    <row r="34" spans="1:15" ht="14.4">
      <c r="A34" s="12">
        <v>42735</v>
      </c>
      <c r="B34" s="5">
        <v>1137</v>
      </c>
      <c r="C34" s="5">
        <v>1059</v>
      </c>
      <c r="D34" s="34">
        <v>761.70869800000003</v>
      </c>
      <c r="E34" s="94">
        <f t="shared" si="0"/>
        <v>1137</v>
      </c>
      <c r="F34" s="94">
        <f t="shared" si="11"/>
        <v>1129.75</v>
      </c>
      <c r="G34" s="94">
        <f t="shared" si="2"/>
        <v>1059</v>
      </c>
      <c r="H34" s="94">
        <f t="shared" si="3"/>
        <v>1041.75</v>
      </c>
      <c r="I34" s="94">
        <f t="shared" si="4"/>
        <v>761.70869800000003</v>
      </c>
      <c r="J34" s="94">
        <f t="shared" si="5"/>
        <v>750.77200200000004</v>
      </c>
      <c r="K34" s="89">
        <f t="shared" si="6"/>
        <v>1.5962230215827322E-2</v>
      </c>
      <c r="L34" s="89">
        <f t="shared" si="7"/>
        <v>4.5805207328832864E-3</v>
      </c>
      <c r="M34" s="89">
        <f t="shared" si="8"/>
        <v>3.1830238360416319E-2</v>
      </c>
      <c r="N34" s="91">
        <f t="shared" si="9"/>
        <v>1.1409546422649706E-2</v>
      </c>
      <c r="O34" s="87">
        <f t="shared" si="10"/>
        <v>3.1830238360416319E-2</v>
      </c>
    </row>
    <row r="35" spans="1:15" ht="14.4">
      <c r="A35" s="12">
        <v>42825</v>
      </c>
      <c r="B35" s="5">
        <v>1141</v>
      </c>
      <c r="C35" s="5">
        <v>1068</v>
      </c>
      <c r="D35" s="34">
        <v>764.79670599999997</v>
      </c>
      <c r="E35" s="94">
        <f t="shared" si="0"/>
        <v>1141</v>
      </c>
      <c r="F35" s="94">
        <f t="shared" si="11"/>
        <v>1134.25</v>
      </c>
      <c r="G35" s="94">
        <f t="shared" si="2"/>
        <v>1068</v>
      </c>
      <c r="H35" s="94">
        <f t="shared" si="3"/>
        <v>1052.5</v>
      </c>
      <c r="I35" s="94">
        <f t="shared" si="4"/>
        <v>764.79670599999997</v>
      </c>
      <c r="J35" s="94">
        <f t="shared" si="5"/>
        <v>756.81935150000004</v>
      </c>
      <c r="K35" s="89">
        <f t="shared" si="6"/>
        <v>1.5897895208240032E-2</v>
      </c>
      <c r="L35" s="89">
        <f t="shared" si="7"/>
        <v>1.7153901908673497E-2</v>
      </c>
      <c r="M35" s="89">
        <f t="shared" si="8"/>
        <v>3.2292032223449896E-2</v>
      </c>
      <c r="N35" s="91">
        <f t="shared" si="9"/>
        <v>1.6400297888413417E-2</v>
      </c>
      <c r="O35" s="87">
        <f t="shared" si="10"/>
        <v>3.2292032223449896E-2</v>
      </c>
    </row>
    <row r="36" spans="1:15" ht="14.4">
      <c r="A36" s="12">
        <v>42916</v>
      </c>
      <c r="B36" s="5">
        <v>1146</v>
      </c>
      <c r="C36" s="5">
        <v>1084</v>
      </c>
      <c r="D36" s="34">
        <v>771.487391</v>
      </c>
      <c r="E36" s="94">
        <f t="shared" si="0"/>
        <v>1146</v>
      </c>
      <c r="F36" s="94">
        <f t="shared" si="11"/>
        <v>1139</v>
      </c>
      <c r="G36" s="94">
        <f t="shared" si="2"/>
        <v>1084</v>
      </c>
      <c r="H36" s="94">
        <f t="shared" si="3"/>
        <v>1065</v>
      </c>
      <c r="I36" s="94">
        <f t="shared" si="4"/>
        <v>771.487391</v>
      </c>
      <c r="J36" s="94">
        <f t="shared" si="5"/>
        <v>762.86670100000003</v>
      </c>
      <c r="K36" s="89">
        <f t="shared" si="6"/>
        <v>1.6283738567923312E-2</v>
      </c>
      <c r="L36" s="89">
        <f t="shared" si="7"/>
        <v>2.8488652824722349E-2</v>
      </c>
      <c r="M36" s="89">
        <f t="shared" si="8"/>
        <v>3.1848242199398635E-2</v>
      </c>
      <c r="N36" s="91">
        <f t="shared" si="9"/>
        <v>2.1165704270642925E-2</v>
      </c>
      <c r="O36" s="87">
        <f t="shared" si="10"/>
        <v>3.1848242199398635E-2</v>
      </c>
    </row>
    <row r="37" spans="1:15" ht="14.4">
      <c r="A37" s="12">
        <v>43008</v>
      </c>
      <c r="B37" s="5">
        <v>1153</v>
      </c>
      <c r="C37" s="5">
        <v>1096</v>
      </c>
      <c r="D37" s="34">
        <v>775.60473500000001</v>
      </c>
      <c r="E37" s="94">
        <f t="shared" si="0"/>
        <v>1153</v>
      </c>
      <c r="F37" s="94">
        <f t="shared" si="11"/>
        <v>1144.25</v>
      </c>
      <c r="G37" s="94">
        <f t="shared" si="2"/>
        <v>1096</v>
      </c>
      <c r="H37" s="94">
        <f t="shared" si="3"/>
        <v>1076.75</v>
      </c>
      <c r="I37" s="94">
        <f t="shared" si="4"/>
        <v>775.60473500000001</v>
      </c>
      <c r="J37" s="94">
        <f t="shared" si="5"/>
        <v>768.3993825</v>
      </c>
      <c r="K37" s="89">
        <f t="shared" si="6"/>
        <v>1.6885136636302978E-2</v>
      </c>
      <c r="L37" s="89">
        <f t="shared" si="7"/>
        <v>3.9584841902003287E-2</v>
      </c>
      <c r="M37" s="89">
        <f t="shared" si="8"/>
        <v>3.196820485677998E-2</v>
      </c>
      <c r="N37" s="91">
        <f t="shared" si="9"/>
        <v>2.5965018742583099E-2</v>
      </c>
      <c r="O37" s="87">
        <f t="shared" si="10"/>
        <v>3.196820485677998E-2</v>
      </c>
    </row>
    <row r="38" spans="1:15" ht="14.4">
      <c r="A38" s="12">
        <v>43100</v>
      </c>
      <c r="B38" s="5">
        <v>1158</v>
      </c>
      <c r="C38" s="5">
        <v>1106</v>
      </c>
      <c r="D38" s="34">
        <v>781.78075100000001</v>
      </c>
      <c r="E38" s="94">
        <f t="shared" si="0"/>
        <v>1158</v>
      </c>
      <c r="F38" s="94">
        <f t="shared" si="11"/>
        <v>1149.5</v>
      </c>
      <c r="G38" s="94">
        <f t="shared" si="2"/>
        <v>1106</v>
      </c>
      <c r="H38" s="94">
        <f t="shared" si="3"/>
        <v>1088.5</v>
      </c>
      <c r="I38" s="94">
        <f t="shared" si="4"/>
        <v>781.78075100000001</v>
      </c>
      <c r="J38" s="94">
        <f t="shared" si="5"/>
        <v>773.41739574999997</v>
      </c>
      <c r="K38" s="89">
        <f t="shared" si="6"/>
        <v>1.7481743748616996E-2</v>
      </c>
      <c r="L38" s="89">
        <f t="shared" si="7"/>
        <v>4.4876409887208979E-2</v>
      </c>
      <c r="M38" s="89">
        <f t="shared" si="8"/>
        <v>3.0162810666453099E-2</v>
      </c>
      <c r="N38" s="91">
        <f t="shared" si="9"/>
        <v>2.8439610204053788E-2</v>
      </c>
      <c r="O38" s="87">
        <f t="shared" si="10"/>
        <v>3.0162810666453099E-2</v>
      </c>
    </row>
    <row r="39" spans="1:15" ht="14.4">
      <c r="A39" s="12">
        <v>43190</v>
      </c>
      <c r="B39" s="5">
        <v>1162</v>
      </c>
      <c r="C39" s="5">
        <v>1113</v>
      </c>
      <c r="D39" s="34">
        <v>784.35409200000004</v>
      </c>
      <c r="E39" s="94">
        <f t="shared" si="0"/>
        <v>1162</v>
      </c>
      <c r="F39" s="94">
        <f t="shared" si="11"/>
        <v>1154.75</v>
      </c>
      <c r="G39" s="94">
        <f t="shared" si="2"/>
        <v>1113</v>
      </c>
      <c r="H39" s="94">
        <f t="shared" si="3"/>
        <v>1099.75</v>
      </c>
      <c r="I39" s="94">
        <f t="shared" si="4"/>
        <v>784.35409200000004</v>
      </c>
      <c r="J39" s="94">
        <f t="shared" si="5"/>
        <v>778.30674224999996</v>
      </c>
      <c r="K39" s="89">
        <f t="shared" si="6"/>
        <v>1.8073616927485103E-2</v>
      </c>
      <c r="L39" s="89">
        <f t="shared" si="7"/>
        <v>4.4893111638954819E-2</v>
      </c>
      <c r="M39" s="89">
        <f t="shared" si="8"/>
        <v>2.8391703657434819E-2</v>
      </c>
      <c r="N39" s="91">
        <f t="shared" si="9"/>
        <v>2.880141481207299E-2</v>
      </c>
      <c r="O39" s="87">
        <f t="shared" si="10"/>
        <v>2.8391703657434819E-2</v>
      </c>
    </row>
    <row r="40" spans="1:15" ht="14.4">
      <c r="A40" s="12">
        <v>43281</v>
      </c>
      <c r="B40" s="5">
        <v>1168</v>
      </c>
      <c r="C40" s="5">
        <v>1124</v>
      </c>
      <c r="D40" s="34">
        <v>790.53010800000004</v>
      </c>
      <c r="E40" s="94">
        <f t="shared" si="0"/>
        <v>1168</v>
      </c>
      <c r="F40" s="94">
        <f t="shared" si="11"/>
        <v>1160.25</v>
      </c>
      <c r="G40" s="94">
        <f t="shared" si="2"/>
        <v>1124</v>
      </c>
      <c r="H40" s="94">
        <f t="shared" si="3"/>
        <v>1109.75</v>
      </c>
      <c r="I40" s="94">
        <f t="shared" si="4"/>
        <v>790.53010800000004</v>
      </c>
      <c r="J40" s="94">
        <f t="shared" si="5"/>
        <v>783.06742150000002</v>
      </c>
      <c r="K40" s="89">
        <f t="shared" si="6"/>
        <v>1.8656716417910557E-2</v>
      </c>
      <c r="L40" s="89">
        <f t="shared" si="7"/>
        <v>4.2018779342722912E-2</v>
      </c>
      <c r="M40" s="89">
        <f t="shared" si="8"/>
        <v>2.6480013446018802E-2</v>
      </c>
      <c r="N40" s="91">
        <f t="shared" si="9"/>
        <v>2.80015415878355E-2</v>
      </c>
      <c r="O40" s="87">
        <f t="shared" si="10"/>
        <v>2.6480013446018802E-2</v>
      </c>
    </row>
    <row r="41" spans="1:15" ht="14.4">
      <c r="A41" s="12">
        <v>43373</v>
      </c>
      <c r="B41" s="5">
        <v>1174</v>
      </c>
      <c r="C41" s="5">
        <v>1140</v>
      </c>
      <c r="D41" s="34">
        <v>799.79413299999999</v>
      </c>
      <c r="E41" s="94">
        <f t="shared" si="0"/>
        <v>1174</v>
      </c>
      <c r="F41" s="94">
        <f t="shared" si="11"/>
        <v>1165.5</v>
      </c>
      <c r="G41" s="94">
        <f t="shared" si="2"/>
        <v>1140</v>
      </c>
      <c r="H41" s="94">
        <f t="shared" si="3"/>
        <v>1120.75</v>
      </c>
      <c r="I41" s="94">
        <f t="shared" si="4"/>
        <v>799.79413299999999</v>
      </c>
      <c r="J41" s="94">
        <f t="shared" si="5"/>
        <v>789.11477100000002</v>
      </c>
      <c r="K41" s="89">
        <f t="shared" si="6"/>
        <v>1.8571116451824299E-2</v>
      </c>
      <c r="L41" s="89">
        <f t="shared" si="7"/>
        <v>4.086371023914559E-2</v>
      </c>
      <c r="M41" s="89">
        <f t="shared" si="8"/>
        <v>2.6959142565422312E-2</v>
      </c>
      <c r="N41" s="91">
        <f t="shared" si="9"/>
        <v>2.7488153966752814E-2</v>
      </c>
      <c r="O41" s="87">
        <f t="shared" si="10"/>
        <v>2.6959142565422312E-2</v>
      </c>
    </row>
    <row r="42" spans="1:15" ht="14.4">
      <c r="A42" s="12">
        <v>43465</v>
      </c>
      <c r="B42" s="5">
        <v>1180</v>
      </c>
      <c r="C42" s="5">
        <v>1161</v>
      </c>
      <c r="D42" s="34">
        <v>803.39680899999996</v>
      </c>
      <c r="E42" s="94">
        <f t="shared" si="0"/>
        <v>1180</v>
      </c>
      <c r="F42" s="94">
        <f t="shared" si="11"/>
        <v>1171</v>
      </c>
      <c r="G42" s="94">
        <f t="shared" si="2"/>
        <v>1161</v>
      </c>
      <c r="H42" s="94">
        <f t="shared" si="3"/>
        <v>1134.5</v>
      </c>
      <c r="I42" s="94">
        <f t="shared" si="4"/>
        <v>803.39680899999996</v>
      </c>
      <c r="J42" s="94">
        <f t="shared" si="5"/>
        <v>794.51878549999992</v>
      </c>
      <c r="K42" s="89">
        <f t="shared" si="6"/>
        <v>1.8703784254023414E-2</v>
      </c>
      <c r="L42" s="89">
        <f t="shared" si="7"/>
        <v>4.2259990813045434E-2</v>
      </c>
      <c r="M42" s="89">
        <f t="shared" si="8"/>
        <v>2.7283314114673551E-2</v>
      </c>
      <c r="N42" s="91">
        <f t="shared" si="9"/>
        <v>2.8126266877632221E-2</v>
      </c>
      <c r="O42" s="87">
        <f t="shared" si="10"/>
        <v>2.7283314114673551E-2</v>
      </c>
    </row>
    <row r="43" spans="1:15" ht="14.4">
      <c r="A43" s="12">
        <v>43555</v>
      </c>
      <c r="B43" s="5">
        <v>1185</v>
      </c>
      <c r="C43" s="5">
        <v>1151</v>
      </c>
      <c r="D43" s="34">
        <v>807.51415299999996</v>
      </c>
      <c r="E43" s="94">
        <f t="shared" si="0"/>
        <v>1185</v>
      </c>
      <c r="F43" s="94">
        <f t="shared" si="11"/>
        <v>1176.75</v>
      </c>
      <c r="G43" s="94">
        <f t="shared" si="2"/>
        <v>1151</v>
      </c>
      <c r="H43" s="94">
        <f t="shared" si="3"/>
        <v>1144</v>
      </c>
      <c r="I43" s="94">
        <f t="shared" si="4"/>
        <v>807.51415299999996</v>
      </c>
      <c r="J43" s="94">
        <f t="shared" si="5"/>
        <v>800.30880075000005</v>
      </c>
      <c r="K43" s="89">
        <f t="shared" si="6"/>
        <v>1.905174280147226E-2</v>
      </c>
      <c r="L43" s="89">
        <f t="shared" si="7"/>
        <v>4.0236417367583543E-2</v>
      </c>
      <c r="M43" s="89">
        <f t="shared" si="8"/>
        <v>2.8269135169502135E-2</v>
      </c>
      <c r="N43" s="91">
        <f t="shared" si="9"/>
        <v>2.7525612627916772E-2</v>
      </c>
      <c r="O43" s="87">
        <f t="shared" si="10"/>
        <v>2.8269135169502135E-2</v>
      </c>
    </row>
    <row r="44" spans="1:15" ht="14.4">
      <c r="A44" s="12">
        <v>43646</v>
      </c>
      <c r="B44" s="5">
        <v>1193</v>
      </c>
      <c r="C44" s="5">
        <v>1154</v>
      </c>
      <c r="D44" s="34">
        <v>814.71950600000002</v>
      </c>
      <c r="E44" s="94">
        <f t="shared" si="0"/>
        <v>1193</v>
      </c>
      <c r="F44" s="94">
        <f t="shared" si="11"/>
        <v>1183</v>
      </c>
      <c r="G44" s="94">
        <f t="shared" si="2"/>
        <v>1154</v>
      </c>
      <c r="H44" s="94">
        <f t="shared" si="3"/>
        <v>1151.5</v>
      </c>
      <c r="I44" s="94">
        <f t="shared" si="4"/>
        <v>814.71950600000002</v>
      </c>
      <c r="J44" s="94">
        <f t="shared" si="5"/>
        <v>806.35615024999993</v>
      </c>
      <c r="K44" s="89">
        <f t="shared" si="6"/>
        <v>1.9607843137254832E-2</v>
      </c>
      <c r="L44" s="89">
        <f t="shared" si="7"/>
        <v>3.7621085830142009E-2</v>
      </c>
      <c r="M44" s="89">
        <f t="shared" si="8"/>
        <v>2.9740387750251784E-2</v>
      </c>
      <c r="N44" s="91">
        <f t="shared" si="9"/>
        <v>2.6813140214409704E-2</v>
      </c>
      <c r="O44" s="87">
        <f t="shared" si="10"/>
        <v>2.9740387750251784E-2</v>
      </c>
    </row>
    <row r="45" spans="1:15" ht="14.4">
      <c r="A45" s="12">
        <v>43738</v>
      </c>
      <c r="B45" s="5">
        <v>1202</v>
      </c>
      <c r="C45" s="5">
        <v>1166</v>
      </c>
      <c r="D45" s="34">
        <v>821.41018999999994</v>
      </c>
      <c r="E45" s="94">
        <f t="shared" si="0"/>
        <v>1202</v>
      </c>
      <c r="F45" s="94">
        <f t="shared" si="11"/>
        <v>1190</v>
      </c>
      <c r="G45" s="94">
        <f t="shared" si="2"/>
        <v>1166</v>
      </c>
      <c r="H45" s="94">
        <f t="shared" si="3"/>
        <v>1158</v>
      </c>
      <c r="I45" s="94">
        <f t="shared" si="4"/>
        <v>821.41018999999994</v>
      </c>
      <c r="J45" s="94">
        <f t="shared" si="5"/>
        <v>811.76016449999997</v>
      </c>
      <c r="K45" s="89">
        <f t="shared" si="6"/>
        <v>2.1021021021021102E-2</v>
      </c>
      <c r="L45" s="89">
        <f t="shared" si="7"/>
        <v>3.3236671871514689E-2</v>
      </c>
      <c r="M45" s="89">
        <f t="shared" si="8"/>
        <v>2.86972115238735E-2</v>
      </c>
      <c r="N45" s="91">
        <f t="shared" si="9"/>
        <v>2.5907281361218538E-2</v>
      </c>
      <c r="O45" s="87">
        <f t="shared" si="10"/>
        <v>2.86972115238735E-2</v>
      </c>
    </row>
    <row r="46" spans="1:15" ht="14.4">
      <c r="A46" s="12">
        <v>43830</v>
      </c>
      <c r="B46" s="5">
        <v>1211</v>
      </c>
      <c r="C46" s="5">
        <v>1168</v>
      </c>
      <c r="D46" s="34">
        <v>825.52753499999994</v>
      </c>
      <c r="E46" s="94">
        <f t="shared" si="0"/>
        <v>1211</v>
      </c>
      <c r="F46" s="94">
        <f t="shared" si="11"/>
        <v>1197.75</v>
      </c>
      <c r="G46" s="94">
        <f t="shared" si="2"/>
        <v>1168</v>
      </c>
      <c r="H46" s="94">
        <f t="shared" si="3"/>
        <v>1159.75</v>
      </c>
      <c r="I46" s="94">
        <f t="shared" si="4"/>
        <v>825.52753499999994</v>
      </c>
      <c r="J46" s="94">
        <f t="shared" si="5"/>
        <v>817.29284600000005</v>
      </c>
      <c r="K46" s="89">
        <f t="shared" si="6"/>
        <v>2.2843723313407338E-2</v>
      </c>
      <c r="L46" s="89">
        <f t="shared" si="7"/>
        <v>2.22565006610842E-2</v>
      </c>
      <c r="M46" s="89">
        <f t="shared" si="8"/>
        <v>2.8663967316604255E-2</v>
      </c>
      <c r="N46" s="91">
        <f t="shared" si="9"/>
        <v>2.2608834252478081E-2</v>
      </c>
      <c r="O46" s="87">
        <f t="shared" si="10"/>
        <v>2.8663967316604255E-2</v>
      </c>
    </row>
    <row r="47" spans="1:15" ht="14.4">
      <c r="A47" s="12">
        <v>43921</v>
      </c>
      <c r="B47" s="5">
        <v>1215</v>
      </c>
      <c r="C47" s="5">
        <v>1165</v>
      </c>
      <c r="D47" s="34">
        <v>830.674215</v>
      </c>
      <c r="E47" s="94">
        <f t="shared" si="0"/>
        <v>1215</v>
      </c>
      <c r="F47" s="94">
        <f t="shared" si="11"/>
        <v>1205.25</v>
      </c>
      <c r="G47" s="94">
        <f t="shared" si="2"/>
        <v>1165</v>
      </c>
      <c r="H47" s="94">
        <f t="shared" si="3"/>
        <v>1163.25</v>
      </c>
      <c r="I47" s="94">
        <f t="shared" si="4"/>
        <v>830.674215</v>
      </c>
      <c r="J47" s="94">
        <f t="shared" si="5"/>
        <v>823.08286150000004</v>
      </c>
      <c r="K47" s="89">
        <f t="shared" si="6"/>
        <v>2.421924792861696E-2</v>
      </c>
      <c r="L47" s="89">
        <f t="shared" si="7"/>
        <v>1.6826923076923128E-2</v>
      </c>
      <c r="M47" s="89">
        <f t="shared" si="8"/>
        <v>2.8456591666438769E-2</v>
      </c>
      <c r="N47" s="91">
        <f t="shared" si="9"/>
        <v>2.1262317987939428E-2</v>
      </c>
      <c r="O47" s="87">
        <f t="shared" si="10"/>
        <v>2.8456591666438769E-2</v>
      </c>
    </row>
    <row r="48" spans="1:15" ht="14.4">
      <c r="A48" s="12">
        <v>44012</v>
      </c>
      <c r="B48" s="5">
        <v>1218</v>
      </c>
      <c r="C48" s="5">
        <v>1154</v>
      </c>
      <c r="D48" s="34">
        <v>833.24755500000003</v>
      </c>
      <c r="E48" s="94">
        <f t="shared" si="0"/>
        <v>1218</v>
      </c>
      <c r="F48" s="94">
        <f t="shared" si="11"/>
        <v>1211.5</v>
      </c>
      <c r="G48" s="94">
        <f t="shared" si="2"/>
        <v>1154</v>
      </c>
      <c r="H48" s="94">
        <f t="shared" si="3"/>
        <v>1163.25</v>
      </c>
      <c r="I48" s="94">
        <f t="shared" si="4"/>
        <v>833.24755500000003</v>
      </c>
      <c r="J48" s="94">
        <f t="shared" si="5"/>
        <v>827.71487374999992</v>
      </c>
      <c r="K48" s="89">
        <f t="shared" si="6"/>
        <v>2.4091293322062501E-2</v>
      </c>
      <c r="L48" s="89">
        <f t="shared" si="7"/>
        <v>1.0204081632652962E-2</v>
      </c>
      <c r="M48" s="89">
        <f t="shared" si="8"/>
        <v>2.6487952616691679E-2</v>
      </c>
      <c r="N48" s="91">
        <f t="shared" si="9"/>
        <v>1.8536408646298685E-2</v>
      </c>
      <c r="O48" s="87">
        <f t="shared" si="10"/>
        <v>2.6487952616691679E-2</v>
      </c>
    </row>
    <row r="49" spans="1:15" ht="14.4">
      <c r="A49" s="12">
        <v>44104</v>
      </c>
      <c r="B49" s="5">
        <v>1225</v>
      </c>
      <c r="C49" s="5">
        <v>1161</v>
      </c>
      <c r="D49" s="34">
        <v>835.82089599999995</v>
      </c>
      <c r="E49" s="94">
        <f t="shared" si="0"/>
        <v>1225</v>
      </c>
      <c r="F49" s="94">
        <f t="shared" si="11"/>
        <v>1217.25</v>
      </c>
      <c r="G49" s="94">
        <f t="shared" si="2"/>
        <v>1161</v>
      </c>
      <c r="H49" s="94">
        <f t="shared" si="3"/>
        <v>1162</v>
      </c>
      <c r="I49" s="94">
        <f t="shared" si="4"/>
        <v>835.82089599999995</v>
      </c>
      <c r="J49" s="94">
        <f t="shared" si="5"/>
        <v>831.31755025000007</v>
      </c>
      <c r="K49" s="89">
        <f t="shared" si="6"/>
        <v>2.2899159663865465E-2</v>
      </c>
      <c r="L49" s="89">
        <f t="shared" si="7"/>
        <v>3.4542314335059832E-3</v>
      </c>
      <c r="M49" s="89">
        <f t="shared" si="8"/>
        <v>2.4092566505830471E-2</v>
      </c>
      <c r="N49" s="91">
        <f t="shared" si="9"/>
        <v>1.5121188371721671E-2</v>
      </c>
      <c r="O49" s="87">
        <f t="shared" si="10"/>
        <v>2.4092566505830471E-2</v>
      </c>
    </row>
    <row r="50" spans="1:15" ht="14.4">
      <c r="A50" s="12">
        <v>44196</v>
      </c>
      <c r="B50" s="5">
        <v>1230</v>
      </c>
      <c r="C50" s="5">
        <v>1162</v>
      </c>
      <c r="D50" s="34">
        <v>840.96757600000001</v>
      </c>
      <c r="E50" s="94">
        <f t="shared" si="0"/>
        <v>1230</v>
      </c>
      <c r="F50" s="94">
        <f t="shared" si="11"/>
        <v>1222</v>
      </c>
      <c r="G50" s="94">
        <f t="shared" si="2"/>
        <v>1162</v>
      </c>
      <c r="H50" s="94">
        <f t="shared" si="3"/>
        <v>1160.5</v>
      </c>
      <c r="I50" s="94">
        <f t="shared" si="4"/>
        <v>840.96757600000001</v>
      </c>
      <c r="J50" s="94">
        <f t="shared" si="5"/>
        <v>835.17756050000003</v>
      </c>
      <c r="K50" s="89">
        <f t="shared" si="6"/>
        <v>2.0246295136714609E-2</v>
      </c>
      <c r="L50" s="89">
        <f t="shared" si="7"/>
        <v>6.4669109721915419E-4</v>
      </c>
      <c r="M50" s="89">
        <f t="shared" si="8"/>
        <v>2.1882871711812246E-2</v>
      </c>
      <c r="N50" s="91">
        <f t="shared" si="9"/>
        <v>1.2406453520916428E-2</v>
      </c>
      <c r="O50" s="87">
        <f t="shared" si="10"/>
        <v>2.1882871711812246E-2</v>
      </c>
    </row>
    <row r="51" spans="1:15" ht="14.4">
      <c r="A51" s="12">
        <v>44286</v>
      </c>
      <c r="B51" s="5">
        <v>1235</v>
      </c>
      <c r="C51" s="5">
        <v>1186</v>
      </c>
      <c r="D51" s="34">
        <v>846.11425599999995</v>
      </c>
      <c r="E51" s="94">
        <f t="shared" si="0"/>
        <v>1235</v>
      </c>
      <c r="F51" s="94">
        <f t="shared" si="11"/>
        <v>1227</v>
      </c>
      <c r="G51" s="94">
        <f t="shared" si="2"/>
        <v>1186</v>
      </c>
      <c r="H51" s="94">
        <f t="shared" si="3"/>
        <v>1165.75</v>
      </c>
      <c r="I51" s="94">
        <f t="shared" si="4"/>
        <v>846.11425599999995</v>
      </c>
      <c r="J51" s="94">
        <f t="shared" si="5"/>
        <v>839.03757074999999</v>
      </c>
      <c r="K51" s="89">
        <f t="shared" si="6"/>
        <v>1.8046048537647685E-2</v>
      </c>
      <c r="L51" s="89">
        <f t="shared" si="7"/>
        <v>2.1491510853213214E-3</v>
      </c>
      <c r="M51" s="89">
        <f t="shared" si="8"/>
        <v>1.9384086337217443E-2</v>
      </c>
      <c r="N51" s="91">
        <f t="shared" si="9"/>
        <v>1.1687289556717139E-2</v>
      </c>
      <c r="O51" s="87">
        <f t="shared" si="10"/>
        <v>1.9384086337217443E-2</v>
      </c>
    </row>
    <row r="52" spans="1:15" ht="14.4">
      <c r="A52" s="12">
        <v>44377</v>
      </c>
      <c r="B52" s="5">
        <v>1244</v>
      </c>
      <c r="C52" s="5">
        <v>1222</v>
      </c>
      <c r="D52" s="34">
        <v>870.81832199999997</v>
      </c>
      <c r="E52" s="94">
        <f t="shared" si="0"/>
        <v>1244</v>
      </c>
      <c r="F52" s="94">
        <f t="shared" si="11"/>
        <v>1233.5</v>
      </c>
      <c r="G52" s="94">
        <f t="shared" si="2"/>
        <v>1222</v>
      </c>
      <c r="H52" s="94">
        <f t="shared" si="3"/>
        <v>1182.75</v>
      </c>
      <c r="I52" s="94">
        <f t="shared" si="4"/>
        <v>870.81832199999997</v>
      </c>
      <c r="J52" s="94">
        <f t="shared" si="5"/>
        <v>848.43026250000003</v>
      </c>
      <c r="K52" s="89">
        <f t="shared" si="6"/>
        <v>1.8159306644655482E-2</v>
      </c>
      <c r="L52" s="89">
        <f t="shared" si="7"/>
        <v>1.6763378465506129E-2</v>
      </c>
      <c r="M52" s="89">
        <f t="shared" si="8"/>
        <v>2.5027203698959832E-2</v>
      </c>
      <c r="N52" s="91">
        <f t="shared" si="9"/>
        <v>1.760093537299574E-2</v>
      </c>
      <c r="O52" s="87">
        <f t="shared" si="10"/>
        <v>2.5027203698959832E-2</v>
      </c>
    </row>
    <row r="53" spans="1:15" ht="14.4">
      <c r="A53" s="12">
        <v>44469</v>
      </c>
      <c r="B53" s="5">
        <v>1254</v>
      </c>
      <c r="C53" s="5">
        <v>1242</v>
      </c>
      <c r="D53" s="34">
        <v>892.43438000000003</v>
      </c>
      <c r="E53" s="94">
        <f t="shared" si="0"/>
        <v>1254</v>
      </c>
      <c r="F53" s="94">
        <f t="shared" si="11"/>
        <v>1240.75</v>
      </c>
      <c r="G53" s="94">
        <f t="shared" si="2"/>
        <v>1242</v>
      </c>
      <c r="H53" s="94">
        <f t="shared" si="3"/>
        <v>1203</v>
      </c>
      <c r="I53" s="94">
        <f t="shared" si="4"/>
        <v>892.43438000000003</v>
      </c>
      <c r="J53" s="94">
        <f t="shared" si="5"/>
        <v>862.58363350000002</v>
      </c>
      <c r="K53" s="89">
        <f t="shared" si="6"/>
        <v>1.9305812281782631E-2</v>
      </c>
      <c r="L53" s="89">
        <f t="shared" si="7"/>
        <v>3.5283993115318379E-2</v>
      </c>
      <c r="M53" s="89">
        <f t="shared" si="8"/>
        <v>3.7610276891901773E-2</v>
      </c>
      <c r="N53" s="91">
        <f t="shared" si="9"/>
        <v>2.569708461519693E-2</v>
      </c>
      <c r="O53" s="87">
        <f t="shared" si="10"/>
        <v>3.7610276891901773E-2</v>
      </c>
    </row>
    <row r="54" spans="1:15" ht="14.4">
      <c r="A54" s="12">
        <v>44561</v>
      </c>
      <c r="B54" s="5">
        <v>1262</v>
      </c>
      <c r="C54" s="5">
        <v>1257</v>
      </c>
      <c r="D54" s="34">
        <v>918.68245000000002</v>
      </c>
      <c r="E54" s="94">
        <f t="shared" si="0"/>
        <v>1262</v>
      </c>
      <c r="F54" s="94">
        <f t="shared" si="11"/>
        <v>1248.75</v>
      </c>
      <c r="G54" s="94">
        <f t="shared" si="2"/>
        <v>1257</v>
      </c>
      <c r="H54" s="94">
        <f t="shared" si="3"/>
        <v>1226.75</v>
      </c>
      <c r="I54" s="94">
        <f t="shared" si="4"/>
        <v>918.68245000000002</v>
      </c>
      <c r="J54" s="94">
        <f t="shared" si="5"/>
        <v>882.01235199999996</v>
      </c>
      <c r="K54" s="89">
        <f t="shared" ref="K54:K85" si="12">F54/F50-1</f>
        <v>2.1890343698854231E-2</v>
      </c>
      <c r="L54" s="89">
        <f t="shared" ref="L54:L85" si="13">H54/H50-1</f>
        <v>5.7087462300732472E-2</v>
      </c>
      <c r="M54" s="89">
        <f t="shared" si="8"/>
        <v>5.6077645898389594E-2</v>
      </c>
      <c r="N54" s="91">
        <f t="shared" si="9"/>
        <v>3.5969191139605526E-2</v>
      </c>
      <c r="O54" s="87">
        <f t="shared" si="10"/>
        <v>5.6077645898389594E-2</v>
      </c>
    </row>
    <row r="55" spans="1:15" ht="14.4">
      <c r="A55" s="12">
        <v>44651</v>
      </c>
      <c r="B55" s="5">
        <v>1272</v>
      </c>
      <c r="C55" s="5">
        <v>1300</v>
      </c>
      <c r="D55" s="34">
        <v>944.41585199999997</v>
      </c>
      <c r="E55" s="94">
        <f t="shared" si="0"/>
        <v>1272</v>
      </c>
      <c r="F55" s="94">
        <f t="shared" si="11"/>
        <v>1258</v>
      </c>
      <c r="G55" s="94">
        <f t="shared" si="2"/>
        <v>1300</v>
      </c>
      <c r="H55" s="94">
        <f t="shared" si="3"/>
        <v>1255.25</v>
      </c>
      <c r="I55" s="94">
        <f t="shared" si="4"/>
        <v>944.41585199999997</v>
      </c>
      <c r="J55" s="94">
        <f t="shared" si="5"/>
        <v>906.58775100000003</v>
      </c>
      <c r="K55" s="89">
        <f t="shared" si="12"/>
        <v>2.5264873675631572E-2</v>
      </c>
      <c r="L55" s="89">
        <f t="shared" si="13"/>
        <v>7.6774608621059448E-2</v>
      </c>
      <c r="M55" s="89">
        <f t="shared" si="8"/>
        <v>8.0509124507521346E-2</v>
      </c>
      <c r="N55" s="91">
        <f t="shared" si="9"/>
        <v>4.5868767653802725E-2</v>
      </c>
      <c r="O55" s="87">
        <f t="shared" si="10"/>
        <v>8.0509124507521346E-2</v>
      </c>
    </row>
    <row r="56" spans="1:15" ht="14.4">
      <c r="A56" s="12">
        <v>44742</v>
      </c>
      <c r="B56" s="5">
        <v>1286</v>
      </c>
      <c r="C56" s="5">
        <v>1340</v>
      </c>
      <c r="D56" s="34">
        <v>979.41327799999999</v>
      </c>
      <c r="E56" s="94">
        <f t="shared" si="0"/>
        <v>1286</v>
      </c>
      <c r="F56" s="94">
        <f t="shared" si="11"/>
        <v>1268.5</v>
      </c>
      <c r="G56" s="94">
        <f t="shared" si="2"/>
        <v>1340</v>
      </c>
      <c r="H56" s="94">
        <f t="shared" si="3"/>
        <v>1284.75</v>
      </c>
      <c r="I56" s="94">
        <f t="shared" si="4"/>
        <v>979.41327799999999</v>
      </c>
      <c r="J56" s="94">
        <f t="shared" si="5"/>
        <v>933.73649</v>
      </c>
      <c r="K56" s="89">
        <f t="shared" si="12"/>
        <v>2.8374543980543177E-2</v>
      </c>
      <c r="L56" s="89">
        <f t="shared" si="13"/>
        <v>8.6239695624603652E-2</v>
      </c>
      <c r="M56" s="89">
        <f t="shared" si="8"/>
        <v>0.10054595088184981</v>
      </c>
      <c r="N56" s="91">
        <f t="shared" si="9"/>
        <v>5.1520604638167364E-2</v>
      </c>
      <c r="O56" s="87">
        <f t="shared" si="10"/>
        <v>0.10054595088184981</v>
      </c>
    </row>
    <row r="57" spans="1:15" ht="14.4">
      <c r="A57" s="12">
        <v>44834</v>
      </c>
      <c r="B57" s="5">
        <v>1300</v>
      </c>
      <c r="C57" s="5">
        <v>1351</v>
      </c>
      <c r="D57" s="34">
        <v>1000</v>
      </c>
      <c r="E57" s="94">
        <f t="shared" si="0"/>
        <v>1300</v>
      </c>
      <c r="F57" s="94">
        <f t="shared" si="11"/>
        <v>1280</v>
      </c>
      <c r="G57" s="94">
        <f t="shared" si="2"/>
        <v>1351</v>
      </c>
      <c r="H57" s="94">
        <f t="shared" si="3"/>
        <v>1312</v>
      </c>
      <c r="I57" s="94">
        <f t="shared" si="4"/>
        <v>1000</v>
      </c>
      <c r="J57" s="94">
        <f t="shared" si="5"/>
        <v>960.62789499999997</v>
      </c>
      <c r="K57" s="89">
        <f t="shared" si="12"/>
        <v>3.1634092282893489E-2</v>
      </c>
      <c r="L57" s="89">
        <f t="shared" si="13"/>
        <v>9.0606816292601922E-2</v>
      </c>
      <c r="M57" s="89">
        <f t="shared" si="8"/>
        <v>0.11366348455068387</v>
      </c>
      <c r="N57" s="91">
        <f t="shared" si="9"/>
        <v>5.5223181886776856E-2</v>
      </c>
      <c r="O57" s="87">
        <f t="shared" si="10"/>
        <v>0.11366348455068387</v>
      </c>
    </row>
    <row r="58" spans="1:15" ht="14.4">
      <c r="A58" s="12">
        <v>44926</v>
      </c>
      <c r="B58" s="5">
        <v>1314</v>
      </c>
      <c r="C58" s="5">
        <v>1358</v>
      </c>
      <c r="D58" s="34">
        <v>1021</v>
      </c>
      <c r="E58" s="94">
        <f t="shared" si="0"/>
        <v>1314</v>
      </c>
      <c r="F58" s="94">
        <f t="shared" si="11"/>
        <v>1293</v>
      </c>
      <c r="G58" s="94">
        <f t="shared" si="2"/>
        <v>1358</v>
      </c>
      <c r="H58" s="94">
        <f t="shared" si="3"/>
        <v>1337.25</v>
      </c>
      <c r="I58" s="94">
        <f t="shared" si="4"/>
        <v>1021</v>
      </c>
      <c r="J58" s="94">
        <f t="shared" si="5"/>
        <v>986.20728250000002</v>
      </c>
      <c r="K58" s="89">
        <f t="shared" si="12"/>
        <v>3.543543543543537E-2</v>
      </c>
      <c r="L58" s="89">
        <f t="shared" si="13"/>
        <v>9.0075402486244238E-2</v>
      </c>
      <c r="M58" s="89">
        <f t="shared" si="8"/>
        <v>0.11813318743635914</v>
      </c>
      <c r="N58" s="91">
        <f t="shared" si="9"/>
        <v>5.7291422255758923E-2</v>
      </c>
      <c r="O58" s="87">
        <f t="shared" si="10"/>
        <v>0.11813318743635914</v>
      </c>
    </row>
    <row r="59" spans="1:15" ht="14.4">
      <c r="A59" s="12">
        <v>45016</v>
      </c>
      <c r="B59" s="5">
        <v>1327</v>
      </c>
      <c r="C59" s="5">
        <v>1358</v>
      </c>
      <c r="D59" s="34">
        <v>1031</v>
      </c>
      <c r="E59" s="94">
        <f t="shared" si="0"/>
        <v>1327</v>
      </c>
      <c r="F59" s="94">
        <f t="shared" si="11"/>
        <v>1306.75</v>
      </c>
      <c r="G59" s="94">
        <f t="shared" si="2"/>
        <v>1358</v>
      </c>
      <c r="H59" s="94">
        <f t="shared" si="3"/>
        <v>1351.75</v>
      </c>
      <c r="I59" s="94">
        <f t="shared" si="4"/>
        <v>1031</v>
      </c>
      <c r="J59" s="94">
        <f t="shared" si="5"/>
        <v>1007.8533195</v>
      </c>
      <c r="K59" s="89">
        <f t="shared" si="12"/>
        <v>3.8751987281399058E-2</v>
      </c>
      <c r="L59" s="89">
        <f t="shared" si="13"/>
        <v>7.6877116112328281E-2</v>
      </c>
      <c r="M59" s="89">
        <f t="shared" si="8"/>
        <v>0.1116996875242362</v>
      </c>
      <c r="N59" s="91">
        <f t="shared" si="9"/>
        <v>5.4002038813770747E-2</v>
      </c>
      <c r="O59" s="87">
        <f t="shared" si="10"/>
        <v>0.1116996875242362</v>
      </c>
    </row>
    <row r="60" spans="1:15" ht="14.4">
      <c r="A60" s="12">
        <v>45107</v>
      </c>
      <c r="B60" s="5">
        <v>1341</v>
      </c>
      <c r="C60" s="5">
        <v>1355</v>
      </c>
      <c r="D60" s="34">
        <v>1042</v>
      </c>
      <c r="E60" s="94">
        <f t="shared" si="0"/>
        <v>1341</v>
      </c>
      <c r="F60" s="94">
        <f t="shared" si="11"/>
        <v>1320.5</v>
      </c>
      <c r="G60" s="94">
        <f t="shared" si="2"/>
        <v>1355</v>
      </c>
      <c r="H60" s="94">
        <f t="shared" si="3"/>
        <v>1355.5</v>
      </c>
      <c r="I60" s="94">
        <f t="shared" si="4"/>
        <v>1042</v>
      </c>
      <c r="J60" s="94">
        <f t="shared" si="5"/>
        <v>1023.5</v>
      </c>
      <c r="K60" s="89">
        <f t="shared" si="12"/>
        <v>4.0993299172250586E-2</v>
      </c>
      <c r="L60" s="89">
        <f t="shared" si="13"/>
        <v>5.5069079587468428E-2</v>
      </c>
      <c r="M60" s="89">
        <f t="shared" si="8"/>
        <v>9.613366400621226E-2</v>
      </c>
      <c r="N60" s="91">
        <f t="shared" si="9"/>
        <v>4.6623611338337728E-2</v>
      </c>
      <c r="O60" s="87">
        <f t="shared" si="10"/>
        <v>9.613366400621226E-2</v>
      </c>
    </row>
    <row r="61" spans="1:15" ht="14.4">
      <c r="A61" s="12">
        <v>45199</v>
      </c>
      <c r="B61" s="5">
        <v>1356</v>
      </c>
      <c r="C61" s="5">
        <v>1371</v>
      </c>
      <c r="D61" s="34">
        <v>1050</v>
      </c>
      <c r="E61" s="94">
        <f t="shared" si="0"/>
        <v>1356</v>
      </c>
      <c r="F61" s="94">
        <f t="shared" si="11"/>
        <v>1334.5</v>
      </c>
      <c r="G61" s="94">
        <f t="shared" si="2"/>
        <v>1371</v>
      </c>
      <c r="H61" s="94">
        <f t="shared" si="3"/>
        <v>1360.5</v>
      </c>
      <c r="I61" s="94">
        <f t="shared" si="4"/>
        <v>1050</v>
      </c>
      <c r="J61" s="94">
        <f t="shared" si="5"/>
        <v>1036</v>
      </c>
      <c r="K61" s="89">
        <f t="shared" si="12"/>
        <v>4.2578124999999911E-2</v>
      </c>
      <c r="L61" s="89">
        <f t="shared" si="13"/>
        <v>3.6966463414634054E-2</v>
      </c>
      <c r="M61" s="89">
        <f t="shared" si="8"/>
        <v>7.8461291195380145E-2</v>
      </c>
      <c r="N61" s="91">
        <f t="shared" si="9"/>
        <v>4.0333460365853571E-2</v>
      </c>
      <c r="O61" s="87">
        <f t="shared" si="10"/>
        <v>7.8461291195380145E-2</v>
      </c>
    </row>
    <row r="62" spans="1:15" ht="14.4">
      <c r="A62" s="12">
        <v>45291</v>
      </c>
      <c r="B62" s="5">
        <v>1370</v>
      </c>
      <c r="C62" s="5">
        <v>1384</v>
      </c>
      <c r="D62" s="34">
        <v>1059</v>
      </c>
      <c r="E62" s="94">
        <f t="shared" si="0"/>
        <v>1370</v>
      </c>
      <c r="F62" s="94">
        <f t="shared" si="11"/>
        <v>1348.5</v>
      </c>
      <c r="G62" s="94">
        <f t="shared" si="2"/>
        <v>1384</v>
      </c>
      <c r="H62" s="94">
        <f t="shared" si="3"/>
        <v>1367</v>
      </c>
      <c r="I62" s="94">
        <f t="shared" si="4"/>
        <v>1059</v>
      </c>
      <c r="J62" s="94">
        <f t="shared" si="5"/>
        <v>1045.5</v>
      </c>
      <c r="K62" s="89">
        <f t="shared" si="12"/>
        <v>4.2923433874709982E-2</v>
      </c>
      <c r="L62" s="89">
        <f t="shared" si="13"/>
        <v>2.224714899981306E-2</v>
      </c>
      <c r="M62" s="89">
        <f t="shared" si="8"/>
        <v>6.0121962747724966E-2</v>
      </c>
      <c r="N62" s="91">
        <f t="shared" si="9"/>
        <v>3.465291992475121E-2</v>
      </c>
      <c r="O62" s="87">
        <f t="shared" si="10"/>
        <v>6.0121962747724966E-2</v>
      </c>
    </row>
    <row r="63" spans="1:15" ht="14.4">
      <c r="A63" s="12">
        <v>45382</v>
      </c>
      <c r="B63" s="5">
        <v>1382</v>
      </c>
      <c r="C63" s="5">
        <v>1393</v>
      </c>
      <c r="D63" s="34">
        <v>1064</v>
      </c>
      <c r="E63" s="94">
        <f t="shared" si="0"/>
        <v>1382</v>
      </c>
      <c r="F63" s="94">
        <f t="shared" si="11"/>
        <v>1362.25</v>
      </c>
      <c r="G63" s="94">
        <f t="shared" si="2"/>
        <v>1393</v>
      </c>
      <c r="H63" s="94">
        <f t="shared" si="3"/>
        <v>1375.75</v>
      </c>
      <c r="I63" s="94">
        <f t="shared" si="4"/>
        <v>1064</v>
      </c>
      <c r="J63" s="94">
        <f t="shared" si="5"/>
        <v>1053.75</v>
      </c>
      <c r="K63" s="89">
        <f t="shared" si="12"/>
        <v>4.2471781136407039E-2</v>
      </c>
      <c r="L63" s="89">
        <f t="shared" si="13"/>
        <v>1.7754762345108199E-2</v>
      </c>
      <c r="M63" s="89">
        <f t="shared" si="8"/>
        <v>4.5539047807839239E-2</v>
      </c>
      <c r="N63" s="91">
        <f t="shared" si="9"/>
        <v>3.2584973619887499E-2</v>
      </c>
      <c r="O63" s="87">
        <f t="shared" si="10"/>
        <v>4.5539047807839239E-2</v>
      </c>
    </row>
    <row r="64" spans="1:15" ht="14.4">
      <c r="A64" s="12">
        <v>45473</v>
      </c>
      <c r="B64" s="5">
        <v>1398</v>
      </c>
      <c r="C64" s="5">
        <v>1412</v>
      </c>
      <c r="D64" s="34">
        <v>1071</v>
      </c>
      <c r="E64" s="94">
        <f t="shared" si="0"/>
        <v>1398</v>
      </c>
      <c r="F64" s="94">
        <f t="shared" si="11"/>
        <v>1376.5</v>
      </c>
      <c r="G64" s="94">
        <f t="shared" si="2"/>
        <v>1412</v>
      </c>
      <c r="H64" s="94">
        <f t="shared" si="3"/>
        <v>1390</v>
      </c>
      <c r="I64" s="94">
        <f t="shared" si="4"/>
        <v>1071</v>
      </c>
      <c r="J64" s="94">
        <f t="shared" si="5"/>
        <v>1061</v>
      </c>
      <c r="K64" s="89">
        <f t="shared" si="12"/>
        <v>4.2408178720181766E-2</v>
      </c>
      <c r="L64" s="89">
        <f t="shared" si="13"/>
        <v>2.5451862781261436E-2</v>
      </c>
      <c r="M64" s="89">
        <f t="shared" si="8"/>
        <v>3.6638983878847009E-2</v>
      </c>
      <c r="N64" s="91">
        <f t="shared" si="9"/>
        <v>3.5625652344613637E-2</v>
      </c>
      <c r="O64" s="87">
        <f t="shared" si="10"/>
        <v>3.6638983878847009E-2</v>
      </c>
    </row>
    <row r="65" spans="1:15" ht="14.4">
      <c r="A65" s="12">
        <v>45565</v>
      </c>
      <c r="B65" s="5">
        <v>1407</v>
      </c>
      <c r="C65" s="5">
        <v>1439</v>
      </c>
      <c r="D65" s="34">
        <v>1072</v>
      </c>
      <c r="E65" s="94">
        <f t="shared" si="0"/>
        <v>1407</v>
      </c>
      <c r="F65" s="94">
        <f t="shared" si="11"/>
        <v>1389.25</v>
      </c>
      <c r="G65" s="94">
        <f t="shared" si="2"/>
        <v>1439</v>
      </c>
      <c r="H65" s="94">
        <f t="shared" si="3"/>
        <v>1407</v>
      </c>
      <c r="I65" s="94">
        <f t="shared" si="4"/>
        <v>1072</v>
      </c>
      <c r="J65" s="94">
        <f t="shared" si="5"/>
        <v>1066.5</v>
      </c>
      <c r="K65" s="89">
        <f t="shared" si="12"/>
        <v>4.1026601723491929E-2</v>
      </c>
      <c r="L65" s="89">
        <f t="shared" si="13"/>
        <v>3.4178610804851184E-2</v>
      </c>
      <c r="M65" s="89">
        <f t="shared" si="8"/>
        <v>2.9440154440154354E-2</v>
      </c>
      <c r="N65" s="91">
        <f t="shared" si="9"/>
        <v>3.8287405356035628E-2</v>
      </c>
      <c r="O65" s="87">
        <f t="shared" si="10"/>
        <v>2.9440154440154354E-2</v>
      </c>
    </row>
    <row r="66" spans="1:15" ht="14.4">
      <c r="A66" s="12">
        <v>45657</v>
      </c>
      <c r="B66" s="5">
        <v>1415</v>
      </c>
      <c r="C66" s="5">
        <v>1426</v>
      </c>
      <c r="D66" s="34">
        <v>1076</v>
      </c>
      <c r="E66" s="94">
        <f t="shared" si="0"/>
        <v>1415</v>
      </c>
      <c r="F66" s="94">
        <f t="shared" si="11"/>
        <v>1400.5</v>
      </c>
      <c r="G66" s="94">
        <f t="shared" si="2"/>
        <v>1426</v>
      </c>
      <c r="H66" s="94">
        <f t="shared" si="3"/>
        <v>1417.5</v>
      </c>
      <c r="I66" s="94">
        <f t="shared" si="4"/>
        <v>1076</v>
      </c>
      <c r="J66" s="94">
        <f t="shared" si="5"/>
        <v>1070.75</v>
      </c>
      <c r="K66" s="89">
        <f t="shared" si="12"/>
        <v>3.8561364479050786E-2</v>
      </c>
      <c r="L66" s="89">
        <f t="shared" si="13"/>
        <v>3.6942209217263988E-2</v>
      </c>
      <c r="M66" s="89">
        <f t="shared" si="8"/>
        <v>2.4151123864179835E-2</v>
      </c>
      <c r="N66" s="91">
        <f t="shared" si="9"/>
        <v>3.791370237433607E-2</v>
      </c>
      <c r="O66" s="87">
        <f t="shared" si="10"/>
        <v>2.4151123864179835E-2</v>
      </c>
    </row>
    <row r="67" spans="1:15" ht="14.4">
      <c r="A67" s="12">
        <v>45747</v>
      </c>
      <c r="B67" s="5">
        <v>1422</v>
      </c>
      <c r="C67" s="5">
        <v>1467</v>
      </c>
      <c r="D67" s="34">
        <v>1081</v>
      </c>
      <c r="E67" s="94">
        <f t="shared" si="0"/>
        <v>1422</v>
      </c>
      <c r="F67" s="94">
        <f t="shared" si="11"/>
        <v>1410.5</v>
      </c>
      <c r="G67" s="94">
        <f t="shared" si="2"/>
        <v>1467</v>
      </c>
      <c r="H67" s="94">
        <f t="shared" si="3"/>
        <v>1436</v>
      </c>
      <c r="I67" s="94">
        <f t="shared" si="4"/>
        <v>1081</v>
      </c>
      <c r="J67" s="94">
        <f t="shared" si="5"/>
        <v>1075</v>
      </c>
      <c r="K67" s="89">
        <f t="shared" si="12"/>
        <v>3.5419342998715297E-2</v>
      </c>
      <c r="L67" s="89">
        <f t="shared" si="13"/>
        <v>4.3794294021442859E-2</v>
      </c>
      <c r="M67" s="89">
        <f t="shared" si="8"/>
        <v>2.0166073546856511E-2</v>
      </c>
      <c r="N67" s="91">
        <f t="shared" si="9"/>
        <v>3.8769323407806325E-2</v>
      </c>
      <c r="O67" s="87">
        <f t="shared" si="10"/>
        <v>2.0166073546856511E-2</v>
      </c>
    </row>
    <row r="68" spans="1:15" ht="14.4">
      <c r="A68" s="12">
        <v>45838</v>
      </c>
      <c r="B68" s="5">
        <v>1431</v>
      </c>
      <c r="C68" s="5">
        <v>1476</v>
      </c>
      <c r="D68" s="34">
        <v>1079</v>
      </c>
      <c r="E68" s="94">
        <f t="shared" si="0"/>
        <v>1431</v>
      </c>
      <c r="F68" s="94">
        <f t="shared" si="11"/>
        <v>1418.75</v>
      </c>
      <c r="G68" s="94">
        <f t="shared" si="2"/>
        <v>1476</v>
      </c>
      <c r="H68" s="94">
        <f t="shared" si="3"/>
        <v>1452</v>
      </c>
      <c r="I68" s="94">
        <f t="shared" si="4"/>
        <v>1079</v>
      </c>
      <c r="J68" s="94">
        <f t="shared" si="5"/>
        <v>1077</v>
      </c>
      <c r="K68" s="89">
        <f t="shared" si="12"/>
        <v>3.0693788594260862E-2</v>
      </c>
      <c r="L68" s="89">
        <f t="shared" si="13"/>
        <v>4.4604316546762668E-2</v>
      </c>
      <c r="M68" s="89">
        <f t="shared" si="8"/>
        <v>1.5080113100848225E-2</v>
      </c>
      <c r="N68" s="91">
        <f t="shared" si="9"/>
        <v>3.625799977526159E-2</v>
      </c>
      <c r="O68" s="87">
        <f t="shared" si="10"/>
        <v>1.5080113100848225E-2</v>
      </c>
    </row>
    <row r="69" spans="1:15" ht="14.4">
      <c r="A69" s="12">
        <v>45930</v>
      </c>
      <c r="B69" s="5">
        <v>1437</v>
      </c>
      <c r="C69" s="5">
        <v>1479</v>
      </c>
      <c r="D69" s="34">
        <v>1080</v>
      </c>
      <c r="E69" s="94">
        <f t="shared" si="0"/>
        <v>1437</v>
      </c>
      <c r="F69" s="94">
        <f t="shared" si="11"/>
        <v>1426.25</v>
      </c>
      <c r="G69" s="94">
        <f t="shared" si="2"/>
        <v>1479</v>
      </c>
      <c r="H69" s="94">
        <f t="shared" si="3"/>
        <v>1462</v>
      </c>
      <c r="I69" s="94">
        <f t="shared" si="4"/>
        <v>1080</v>
      </c>
      <c r="J69" s="94">
        <f t="shared" si="5"/>
        <v>1079</v>
      </c>
      <c r="K69" s="89">
        <f t="shared" si="12"/>
        <v>2.6633075400395834E-2</v>
      </c>
      <c r="L69" s="89">
        <f t="shared" si="13"/>
        <v>3.9090262970860046E-2</v>
      </c>
      <c r="M69" s="89">
        <f t="shared" si="8"/>
        <v>1.1720581340834535E-2</v>
      </c>
      <c r="N69" s="91">
        <f t="shared" si="9"/>
        <v>3.1615950428581521E-2</v>
      </c>
      <c r="O69" s="87">
        <f t="shared" si="10"/>
        <v>1.1720581340834535E-2</v>
      </c>
    </row>
    <row r="70" spans="1:15" ht="14.4">
      <c r="A70" s="12">
        <v>46022</v>
      </c>
      <c r="B70" s="5">
        <v>1443</v>
      </c>
      <c r="C70" s="5">
        <v>1472</v>
      </c>
      <c r="D70" s="34">
        <v>1092</v>
      </c>
      <c r="E70" s="94">
        <f t="shared" si="0"/>
        <v>1443</v>
      </c>
      <c r="F70" s="94">
        <f t="shared" si="11"/>
        <v>1433.25</v>
      </c>
      <c r="G70" s="94">
        <f t="shared" si="2"/>
        <v>1472</v>
      </c>
      <c r="H70" s="94">
        <f t="shared" si="3"/>
        <v>1473.5</v>
      </c>
      <c r="I70" s="94">
        <f t="shared" si="4"/>
        <v>1092</v>
      </c>
      <c r="J70" s="94">
        <f t="shared" si="5"/>
        <v>1083</v>
      </c>
      <c r="K70" s="89">
        <f t="shared" si="12"/>
        <v>2.3384505533738054E-2</v>
      </c>
      <c r="L70" s="89">
        <f t="shared" si="13"/>
        <v>3.9506172839506082E-2</v>
      </c>
      <c r="M70" s="89">
        <f t="shared" si="8"/>
        <v>1.1440579033387799E-2</v>
      </c>
      <c r="N70" s="91">
        <f t="shared" si="9"/>
        <v>2.9833172456045269E-2</v>
      </c>
      <c r="O70" s="87">
        <f t="shared" si="10"/>
        <v>1.1440579033387799E-2</v>
      </c>
    </row>
    <row r="71" spans="1:15" ht="14.4">
      <c r="A71" s="12">
        <v>46112</v>
      </c>
      <c r="B71" s="5">
        <v>1450.6949349433028</v>
      </c>
      <c r="C71" s="5">
        <v>1481.8726962787414</v>
      </c>
      <c r="D71" s="34">
        <v>1095.5234583129202</v>
      </c>
      <c r="E71" s="94">
        <f t="shared" si="0"/>
        <v>1450.6949349433028</v>
      </c>
      <c r="F71" s="94">
        <f t="shared" si="11"/>
        <v>1440.4237337358256</v>
      </c>
      <c r="G71" s="94">
        <f t="shared" si="2"/>
        <v>1481.8726962787414</v>
      </c>
      <c r="H71" s="94">
        <f t="shared" si="3"/>
        <v>1477.2181740696853</v>
      </c>
      <c r="I71" s="94">
        <f t="shared" si="4"/>
        <v>1095.5234583129202</v>
      </c>
      <c r="J71" s="94">
        <f t="shared" si="5"/>
        <v>1086.6308645782301</v>
      </c>
      <c r="K71" s="89">
        <f t="shared" si="12"/>
        <v>2.121498315195014E-2</v>
      </c>
      <c r="L71" s="89">
        <f t="shared" si="13"/>
        <v>2.8703463836828202E-2</v>
      </c>
      <c r="M71" s="89">
        <f t="shared" si="8"/>
        <v>1.0819408909981565E-2</v>
      </c>
      <c r="N71" s="91">
        <f t="shared" si="9"/>
        <v>2.4210375425901366E-2</v>
      </c>
      <c r="O71" s="87">
        <f t="shared" si="10"/>
        <v>1.0819408909981565E-2</v>
      </c>
    </row>
    <row r="72" spans="1:15" ht="14.4">
      <c r="A72" s="12">
        <v>46203</v>
      </c>
      <c r="B72" s="5">
        <v>1456.4626799170887</v>
      </c>
      <c r="C72" s="5">
        <v>1490.1476651653004</v>
      </c>
      <c r="D72" s="34">
        <v>1098.5485238802755</v>
      </c>
      <c r="E72" s="94">
        <f t="shared" si="0"/>
        <v>1456.4626799170887</v>
      </c>
      <c r="F72" s="94">
        <f t="shared" si="11"/>
        <v>1446.7894037150977</v>
      </c>
      <c r="G72" s="94">
        <f t="shared" si="2"/>
        <v>1490.1476651653004</v>
      </c>
      <c r="H72" s="94">
        <f t="shared" si="3"/>
        <v>1480.7550903610104</v>
      </c>
      <c r="I72" s="94">
        <f t="shared" si="4"/>
        <v>1098.5485238802755</v>
      </c>
      <c r="J72" s="94">
        <f t="shared" si="5"/>
        <v>1091.517995548299</v>
      </c>
      <c r="K72" s="89">
        <f t="shared" si="12"/>
        <v>1.9763456363064424E-2</v>
      </c>
      <c r="L72" s="89">
        <f t="shared" si="13"/>
        <v>1.9803781240365304E-2</v>
      </c>
      <c r="M72" s="89">
        <f t="shared" si="8"/>
        <v>1.3480033006777248E-2</v>
      </c>
      <c r="N72" s="91">
        <f t="shared" si="9"/>
        <v>1.9779586313984777E-2</v>
      </c>
      <c r="O72" s="87">
        <f t="shared" si="10"/>
        <v>1.3480033006777248E-2</v>
      </c>
    </row>
    <row r="73" spans="1:15" ht="14.4">
      <c r="A73" s="12">
        <v>46295</v>
      </c>
      <c r="B73" s="5">
        <v>1462.4874190089695</v>
      </c>
      <c r="C73" s="5">
        <v>1503.5212284447707</v>
      </c>
      <c r="D73" s="34">
        <v>1102.7641057595222</v>
      </c>
      <c r="E73" s="94">
        <f t="shared" si="0"/>
        <v>1462.4874190089695</v>
      </c>
      <c r="F73" s="94">
        <f t="shared" si="11"/>
        <v>1453.1612584673401</v>
      </c>
      <c r="G73" s="94">
        <f t="shared" si="2"/>
        <v>1503.5212284447707</v>
      </c>
      <c r="H73" s="94">
        <f t="shared" si="3"/>
        <v>1486.8853974722031</v>
      </c>
      <c r="I73" s="94">
        <f t="shared" si="4"/>
        <v>1102.7641057595222</v>
      </c>
      <c r="J73" s="94">
        <f t="shared" si="5"/>
        <v>1097.2090219881795</v>
      </c>
      <c r="K73" s="89">
        <f t="shared" si="12"/>
        <v>1.8868542308389191E-2</v>
      </c>
      <c r="L73" s="89">
        <f t="shared" si="13"/>
        <v>1.7021475699181332E-2</v>
      </c>
      <c r="M73" s="89">
        <f t="shared" si="8"/>
        <v>1.6875831314346224E-2</v>
      </c>
      <c r="N73" s="91">
        <f t="shared" si="9"/>
        <v>1.8129715664706048E-2</v>
      </c>
      <c r="O73" s="87">
        <f t="shared" si="10"/>
        <v>1.6875831314346224E-2</v>
      </c>
    </row>
    <row r="74" spans="1:15" ht="14.4">
      <c r="A74" s="12">
        <v>46387</v>
      </c>
      <c r="B74" s="5">
        <v>1467.2748826209113</v>
      </c>
      <c r="C74" s="5">
        <v>1511.888296839144</v>
      </c>
      <c r="D74" s="34">
        <v>1107.2121557832781</v>
      </c>
      <c r="E74" s="94">
        <f t="shared" si="0"/>
        <v>1467.2748826209113</v>
      </c>
      <c r="F74" s="94">
        <f t="shared" si="11"/>
        <v>1459.2299791225682</v>
      </c>
      <c r="G74" s="94">
        <f t="shared" si="2"/>
        <v>1511.888296839144</v>
      </c>
      <c r="H74" s="94">
        <f t="shared" si="3"/>
        <v>1496.857471681989</v>
      </c>
      <c r="I74" s="94">
        <f t="shared" si="4"/>
        <v>1107.2121557832781</v>
      </c>
      <c r="J74" s="94">
        <f t="shared" si="5"/>
        <v>1101.012060933999</v>
      </c>
      <c r="K74" s="89">
        <f t="shared" si="12"/>
        <v>1.8126620702995533E-2</v>
      </c>
      <c r="L74" s="89">
        <f t="shared" si="13"/>
        <v>1.585169438886247E-2</v>
      </c>
      <c r="M74" s="89">
        <f t="shared" si="8"/>
        <v>1.6631635211448836E-2</v>
      </c>
      <c r="N74" s="91">
        <f t="shared" si="9"/>
        <v>1.7216650177342308E-2</v>
      </c>
      <c r="O74" s="87">
        <f t="shared" si="10"/>
        <v>1.6631635211448836E-2</v>
      </c>
    </row>
    <row r="75" spans="1:15" ht="14.4">
      <c r="A75" s="12">
        <v>46477</v>
      </c>
      <c r="B75" s="5">
        <v>1472.1619965944647</v>
      </c>
      <c r="C75" s="5">
        <v>1521.4126106878143</v>
      </c>
      <c r="D75" s="34">
        <v>1112.1331502254909</v>
      </c>
      <c r="E75" s="94">
        <f t="shared" si="0"/>
        <v>1472.1619965944647</v>
      </c>
      <c r="F75" s="94">
        <f t="shared" si="11"/>
        <v>1464.5967445353585</v>
      </c>
      <c r="G75" s="94">
        <f t="shared" si="2"/>
        <v>1521.4126106878143</v>
      </c>
      <c r="H75" s="94">
        <f t="shared" si="3"/>
        <v>1506.7424502842573</v>
      </c>
      <c r="I75" s="94">
        <f t="shared" si="4"/>
        <v>1112.1331502254909</v>
      </c>
      <c r="J75" s="94">
        <f t="shared" si="5"/>
        <v>1105.1644839121416</v>
      </c>
      <c r="K75" s="89">
        <f t="shared" si="12"/>
        <v>1.6781874828484478E-2</v>
      </c>
      <c r="L75" s="89">
        <f t="shared" si="13"/>
        <v>1.9986401963383305E-2</v>
      </c>
      <c r="M75" s="89">
        <f t="shared" si="8"/>
        <v>1.70560398549926E-2</v>
      </c>
      <c r="N75" s="91">
        <f t="shared" si="9"/>
        <v>1.8063685682444007E-2</v>
      </c>
      <c r="O75" s="87">
        <f t="shared" si="10"/>
        <v>1.70560398549926E-2</v>
      </c>
    </row>
    <row r="76" spans="1:15" ht="14.4">
      <c r="A76" s="12">
        <v>46568</v>
      </c>
      <c r="B76" s="5">
        <v>1477.0786997703672</v>
      </c>
      <c r="C76" s="5">
        <v>1530.9429382943131</v>
      </c>
      <c r="D76" s="34">
        <v>1117.0531236105442</v>
      </c>
      <c r="E76" s="94">
        <f t="shared" si="0"/>
        <v>1477.0786997703672</v>
      </c>
      <c r="F76" s="94">
        <f t="shared" si="11"/>
        <v>1469.750749498678</v>
      </c>
      <c r="G76" s="94">
        <f t="shared" si="2"/>
        <v>1530.9429382943131</v>
      </c>
      <c r="H76" s="94">
        <f t="shared" si="3"/>
        <v>1516.9412685665106</v>
      </c>
      <c r="I76" s="94">
        <f t="shared" si="4"/>
        <v>1117.0531236105442</v>
      </c>
      <c r="J76" s="94">
        <f t="shared" si="5"/>
        <v>1109.790633844709</v>
      </c>
      <c r="K76" s="89">
        <f t="shared" si="12"/>
        <v>1.5870551529213461E-2</v>
      </c>
      <c r="L76" s="89">
        <f t="shared" si="13"/>
        <v>2.4437652411971822E-2</v>
      </c>
      <c r="M76" s="89">
        <f t="shared" si="8"/>
        <v>1.6740574476036052E-2</v>
      </c>
      <c r="N76" s="91">
        <f t="shared" si="9"/>
        <v>1.9297391882316807E-2</v>
      </c>
      <c r="O76" s="87">
        <f t="shared" si="10"/>
        <v>1.6740574476036052E-2</v>
      </c>
    </row>
    <row r="77" spans="1:15" ht="14.4">
      <c r="A77" s="12">
        <v>46660</v>
      </c>
      <c r="B77" s="5">
        <v>1482.5056475994277</v>
      </c>
      <c r="C77" s="5">
        <v>1544.5038031406177</v>
      </c>
      <c r="D77" s="34">
        <v>1122.4548339739513</v>
      </c>
      <c r="E77" s="94">
        <f t="shared" si="0"/>
        <v>1482.5056475994277</v>
      </c>
      <c r="F77" s="94">
        <f t="shared" si="11"/>
        <v>1474.7553066462929</v>
      </c>
      <c r="G77" s="94">
        <f t="shared" si="2"/>
        <v>1544.5038031406177</v>
      </c>
      <c r="H77" s="94">
        <f t="shared" si="3"/>
        <v>1527.1869122404721</v>
      </c>
      <c r="I77" s="94">
        <f t="shared" si="4"/>
        <v>1122.4548339739513</v>
      </c>
      <c r="J77" s="94">
        <f t="shared" si="5"/>
        <v>1114.7133158983161</v>
      </c>
      <c r="K77" s="89">
        <f t="shared" si="12"/>
        <v>1.4860049463284009E-2</v>
      </c>
      <c r="L77" s="89">
        <f t="shared" si="13"/>
        <v>2.7104654357884117E-2</v>
      </c>
      <c r="M77" s="89">
        <f t="shared" si="8"/>
        <v>1.5953472455428885E-2</v>
      </c>
      <c r="N77" s="91">
        <f t="shared" si="9"/>
        <v>1.9757891421124052E-2</v>
      </c>
      <c r="O77" s="87">
        <f t="shared" si="10"/>
        <v>1.5953472455428885E-2</v>
      </c>
    </row>
    <row r="78" spans="1:15" ht="14.4">
      <c r="A78" s="12">
        <v>46752</v>
      </c>
      <c r="B78" s="5">
        <v>1488.3707107636567</v>
      </c>
      <c r="C78" s="5">
        <v>1555.1689098452796</v>
      </c>
      <c r="D78" s="34">
        <v>1127.4736466325101</v>
      </c>
      <c r="E78" s="94">
        <f t="shared" si="0"/>
        <v>1488.3707107636567</v>
      </c>
      <c r="F78" s="94">
        <f t="shared" si="11"/>
        <v>1480.029263681979</v>
      </c>
      <c r="G78" s="94">
        <f t="shared" si="2"/>
        <v>1555.1689098452796</v>
      </c>
      <c r="H78" s="94">
        <f t="shared" si="3"/>
        <v>1538.0070654920062</v>
      </c>
      <c r="I78" s="94">
        <f t="shared" si="4"/>
        <v>1127.4736466325101</v>
      </c>
      <c r="J78" s="94">
        <f t="shared" si="5"/>
        <v>1119.7786886106242</v>
      </c>
      <c r="K78" s="89">
        <f t="shared" si="12"/>
        <v>1.4253602829567225E-2</v>
      </c>
      <c r="L78" s="89">
        <f t="shared" si="13"/>
        <v>2.7490655983283485E-2</v>
      </c>
      <c r="M78" s="89">
        <f t="shared" si="8"/>
        <v>1.7044888373616285E-2</v>
      </c>
      <c r="N78" s="91">
        <f t="shared" si="9"/>
        <v>1.9548424091053729E-2</v>
      </c>
      <c r="O78" s="87">
        <f t="shared" si="10"/>
        <v>1.7044888373616285E-2</v>
      </c>
    </row>
    <row r="79" spans="1:15" ht="14.4">
      <c r="A79" s="12">
        <v>46843</v>
      </c>
      <c r="B79" s="5">
        <v>1494.6872699783896</v>
      </c>
      <c r="C79" s="5">
        <v>1564.5344361928419</v>
      </c>
      <c r="D79" s="34">
        <v>1132.6471285942621</v>
      </c>
      <c r="E79" s="94">
        <f t="shared" si="0"/>
        <v>1494.6872699783896</v>
      </c>
      <c r="F79" s="94">
        <f t="shared" si="11"/>
        <v>1485.6605820279603</v>
      </c>
      <c r="G79" s="94">
        <f t="shared" si="2"/>
        <v>1564.5344361928419</v>
      </c>
      <c r="H79" s="94">
        <f t="shared" si="3"/>
        <v>1548.7875218682632</v>
      </c>
      <c r="I79" s="94">
        <f t="shared" si="4"/>
        <v>1132.6471285942621</v>
      </c>
      <c r="J79" s="94">
        <f t="shared" si="5"/>
        <v>1124.9071832028171</v>
      </c>
      <c r="K79" s="89">
        <f t="shared" si="12"/>
        <v>1.4382004856418273E-2</v>
      </c>
      <c r="L79" s="89">
        <f t="shared" si="13"/>
        <v>2.7904617392357833E-2</v>
      </c>
      <c r="M79" s="89">
        <f t="shared" si="8"/>
        <v>1.7864037053370474E-2</v>
      </c>
      <c r="N79" s="91">
        <f t="shared" si="9"/>
        <v>1.9791049870794098E-2</v>
      </c>
      <c r="O79" s="87">
        <f t="shared" si="10"/>
        <v>1.7864037053370474E-2</v>
      </c>
    </row>
    <row r="80" spans="1:15" ht="14.4">
      <c r="A80" s="12">
        <v>46934</v>
      </c>
      <c r="B80" s="5">
        <v>1501.7983112908423</v>
      </c>
      <c r="C80" s="5">
        <v>1573.4423263098254</v>
      </c>
      <c r="D80" s="34">
        <v>1137.8375005889152</v>
      </c>
      <c r="E80" s="94">
        <f t="shared" si="0"/>
        <v>1501.7983112908423</v>
      </c>
      <c r="F80" s="94">
        <f t="shared" si="11"/>
        <v>1491.8404849080791</v>
      </c>
      <c r="G80" s="94">
        <f t="shared" si="2"/>
        <v>1573.4423263098254</v>
      </c>
      <c r="H80" s="94">
        <f t="shared" si="3"/>
        <v>1559.4123688721411</v>
      </c>
      <c r="I80" s="94">
        <f t="shared" si="4"/>
        <v>1137.8375005889152</v>
      </c>
      <c r="J80" s="94">
        <f t="shared" si="5"/>
        <v>1130.1032774474097</v>
      </c>
      <c r="K80" s="89">
        <f t="shared" si="12"/>
        <v>1.5029579278619698E-2</v>
      </c>
      <c r="L80" s="89">
        <f t="shared" si="13"/>
        <v>2.7997854093431807E-2</v>
      </c>
      <c r="M80" s="89">
        <f t="shared" si="8"/>
        <v>1.8303131224247648E-2</v>
      </c>
      <c r="N80" s="91">
        <f t="shared" si="9"/>
        <v>2.0216889204544543E-2</v>
      </c>
      <c r="O80" s="87">
        <f t="shared" si="10"/>
        <v>1.8303131224247648E-2</v>
      </c>
    </row>
    <row r="81" spans="1:15" ht="14.4">
      <c r="A81" s="12">
        <v>47026</v>
      </c>
      <c r="B81" s="5">
        <v>1509.2632380256398</v>
      </c>
      <c r="C81" s="5">
        <v>1584.1194802333703</v>
      </c>
      <c r="D81" s="34">
        <v>1143.2855577353941</v>
      </c>
      <c r="E81" s="94">
        <f t="shared" si="0"/>
        <v>1509.2632380256398</v>
      </c>
      <c r="F81" s="94">
        <f t="shared" si="11"/>
        <v>1498.5298825146322</v>
      </c>
      <c r="G81" s="94">
        <f t="shared" si="2"/>
        <v>1584.1194802333703</v>
      </c>
      <c r="H81" s="94">
        <f t="shared" si="3"/>
        <v>1569.3162881453293</v>
      </c>
      <c r="I81" s="94">
        <f t="shared" si="4"/>
        <v>1143.2855577353941</v>
      </c>
      <c r="J81" s="94">
        <f t="shared" si="5"/>
        <v>1135.3109583877704</v>
      </c>
      <c r="K81" s="89">
        <f t="shared" si="12"/>
        <v>1.6121030899969746E-2</v>
      </c>
      <c r="L81" s="89">
        <f t="shared" si="13"/>
        <v>2.7586260442116428E-2</v>
      </c>
      <c r="M81" s="89">
        <f t="shared" si="8"/>
        <v>1.8477972942177789E-2</v>
      </c>
      <c r="N81" s="91">
        <f t="shared" si="9"/>
        <v>2.0707122716828417E-2</v>
      </c>
      <c r="O81" s="87">
        <f t="shared" si="10"/>
        <v>1.8477972942177789E-2</v>
      </c>
    </row>
    <row r="82" spans="1:15" ht="14.4">
      <c r="A82" s="12">
        <v>47118</v>
      </c>
      <c r="B82" s="5">
        <v>1516.1783092605958</v>
      </c>
      <c r="C82" s="5">
        <v>1592.3663287541499</v>
      </c>
      <c r="D82" s="34">
        <v>1148.4073327709111</v>
      </c>
      <c r="E82" s="94">
        <f t="shared" si="0"/>
        <v>1516.1783092605958</v>
      </c>
      <c r="F82" s="94">
        <f t="shared" si="11"/>
        <v>1505.4817821388669</v>
      </c>
      <c r="G82" s="94">
        <f t="shared" si="2"/>
        <v>1592.3663287541499</v>
      </c>
      <c r="H82" s="94">
        <f t="shared" si="3"/>
        <v>1578.6156428725467</v>
      </c>
      <c r="I82" s="94">
        <f t="shared" si="4"/>
        <v>1148.4073327709111</v>
      </c>
      <c r="J82" s="94">
        <f t="shared" si="5"/>
        <v>1140.5443799223706</v>
      </c>
      <c r="K82" s="89">
        <f t="shared" si="12"/>
        <v>1.7197307567802911E-2</v>
      </c>
      <c r="L82" s="89">
        <f t="shared" si="13"/>
        <v>2.6403375050523481E-2</v>
      </c>
      <c r="M82" s="89">
        <f t="shared" si="8"/>
        <v>1.8544460189282352E-2</v>
      </c>
      <c r="N82" s="91">
        <f t="shared" si="9"/>
        <v>2.087973456089114E-2</v>
      </c>
      <c r="O82" s="87">
        <f t="shared" si="10"/>
        <v>1.8544460189282352E-2</v>
      </c>
    </row>
    <row r="83" spans="1:15" ht="14.4">
      <c r="A83" s="12">
        <v>47208</v>
      </c>
      <c r="B83" s="5">
        <v>1524.0402357867688</v>
      </c>
      <c r="C83" s="5">
        <v>1602.297879640812</v>
      </c>
      <c r="D83" s="34">
        <v>1153.7695138864392</v>
      </c>
      <c r="E83" s="94">
        <f t="shared" ref="E83:E98" si="14">IF(B83&gt;1,B83,_xlfn.FORECAST.LINEAR(A83,E75:E82,A75:A82))</f>
        <v>1524.0402357867688</v>
      </c>
      <c r="F83" s="94">
        <f t="shared" si="11"/>
        <v>1512.8200235909617</v>
      </c>
      <c r="G83" s="94">
        <f t="shared" ref="G83:G98" si="15">IF(C83&gt;1,C83,_xlfn.FORECAST.LINEAR(A83,G75:G82,A75:A82))</f>
        <v>1602.297879640812</v>
      </c>
      <c r="H83" s="94">
        <f t="shared" ref="H83:H94" si="16">AVERAGE(G80:G83)</f>
        <v>1588.0565037345391</v>
      </c>
      <c r="I83" s="94">
        <f t="shared" ref="I83:I98" si="17">IF(D83&gt;1,D83,_xlfn.FORECAST.LINEAR(A83,I75:I82,A75:A82))</f>
        <v>1153.7695138864392</v>
      </c>
      <c r="J83" s="94">
        <f t="shared" ref="J83:J98" si="18">AVERAGE(I80:I83)</f>
        <v>1145.824976245415</v>
      </c>
      <c r="K83" s="89">
        <f t="shared" si="12"/>
        <v>1.8281054159711374E-2</v>
      </c>
      <c r="L83" s="89">
        <f t="shared" si="13"/>
        <v>2.5354660540463758E-2</v>
      </c>
      <c r="M83" s="89">
        <f t="shared" si="8"/>
        <v>1.8595127984729398E-2</v>
      </c>
      <c r="N83" s="91">
        <f t="shared" si="9"/>
        <v>2.111049671201233E-2</v>
      </c>
      <c r="O83" s="87">
        <f t="shared" si="10"/>
        <v>1.8595127984729398E-2</v>
      </c>
    </row>
    <row r="84" spans="1:15" ht="14.4">
      <c r="A84" s="12">
        <v>47299</v>
      </c>
      <c r="B84" s="5">
        <v>1531.7366696918755</v>
      </c>
      <c r="C84" s="5">
        <v>1611.463334605231</v>
      </c>
      <c r="D84" s="34">
        <v>1159.0891928635519</v>
      </c>
      <c r="E84" s="94">
        <f t="shared" si="14"/>
        <v>1531.7366696918755</v>
      </c>
      <c r="F84" s="94">
        <f t="shared" si="11"/>
        <v>1520.3046131912199</v>
      </c>
      <c r="G84" s="94">
        <f t="shared" si="15"/>
        <v>1611.463334605231</v>
      </c>
      <c r="H84" s="94">
        <f t="shared" si="16"/>
        <v>1597.5617558083909</v>
      </c>
      <c r="I84" s="94">
        <f t="shared" si="17"/>
        <v>1159.0891928635519</v>
      </c>
      <c r="J84" s="94">
        <f t="shared" si="18"/>
        <v>1151.137899314074</v>
      </c>
      <c r="K84" s="89">
        <f t="shared" si="12"/>
        <v>1.9079873867945407E-2</v>
      </c>
      <c r="L84" s="89">
        <f t="shared" si="13"/>
        <v>2.4463950458365025E-2</v>
      </c>
      <c r="M84" s="89">
        <f t="shared" si="8"/>
        <v>1.8613008462532443E-2</v>
      </c>
      <c r="N84" s="91">
        <f t="shared" si="9"/>
        <v>2.1233504504113255E-2</v>
      </c>
      <c r="O84" s="87">
        <f t="shared" si="10"/>
        <v>1.8613008462532443E-2</v>
      </c>
    </row>
    <row r="85" spans="1:15" ht="14.4">
      <c r="A85" s="12">
        <v>47391</v>
      </c>
      <c r="B85" s="5">
        <v>1539.2577408004759</v>
      </c>
      <c r="C85" s="5">
        <v>1622.6464073506115</v>
      </c>
      <c r="D85" s="34">
        <v>1164.6965348668164</v>
      </c>
      <c r="E85" s="94">
        <f t="shared" si="14"/>
        <v>1539.2577408004759</v>
      </c>
      <c r="F85" s="94">
        <f t="shared" si="11"/>
        <v>1527.8032388849288</v>
      </c>
      <c r="G85" s="94">
        <f t="shared" si="15"/>
        <v>1622.6464073506115</v>
      </c>
      <c r="H85" s="94">
        <f t="shared" si="16"/>
        <v>1607.1934875877012</v>
      </c>
      <c r="I85" s="94">
        <f t="shared" si="17"/>
        <v>1164.6965348668164</v>
      </c>
      <c r="J85" s="94">
        <f t="shared" si="18"/>
        <v>1156.4906435969297</v>
      </c>
      <c r="K85" s="89">
        <f t="shared" si="12"/>
        <v>1.9534716465696267E-2</v>
      </c>
      <c r="L85" s="89">
        <f t="shared" si="13"/>
        <v>2.4136115662914959E-2</v>
      </c>
      <c r="M85" s="89">
        <f t="shared" si="8"/>
        <v>1.8655404541532805E-2</v>
      </c>
      <c r="N85" s="91">
        <f t="shared" si="9"/>
        <v>2.1375276144583743E-2</v>
      </c>
      <c r="O85" s="87">
        <f t="shared" si="10"/>
        <v>1.8655404541532805E-2</v>
      </c>
    </row>
    <row r="86" spans="1:15" ht="14.4">
      <c r="A86" s="12">
        <v>47483</v>
      </c>
      <c r="B86" s="5">
        <v>1546.7627154992656</v>
      </c>
      <c r="C86" s="5">
        <v>1631.1148614425708</v>
      </c>
      <c r="D86" s="34">
        <v>1169.9573053797442</v>
      </c>
      <c r="E86" s="94">
        <f t="shared" si="14"/>
        <v>1546.7627154992656</v>
      </c>
      <c r="F86" s="94">
        <f t="shared" si="11"/>
        <v>1535.4493404445966</v>
      </c>
      <c r="G86" s="94">
        <f t="shared" si="15"/>
        <v>1631.1148614425708</v>
      </c>
      <c r="H86" s="94">
        <f t="shared" si="16"/>
        <v>1616.8806207598063</v>
      </c>
      <c r="I86" s="94">
        <f t="shared" si="17"/>
        <v>1169.9573053797442</v>
      </c>
      <c r="J86" s="94">
        <f t="shared" si="18"/>
        <v>1161.8781367491379</v>
      </c>
      <c r="K86" s="89">
        <f t="shared" ref="K86:K98" si="19">F86/F82-1</f>
        <v>1.9905626664677545E-2</v>
      </c>
      <c r="L86" s="89">
        <f t="shared" ref="L86:L98" si="20">H86/H82-1</f>
        <v>2.4239578557343044E-2</v>
      </c>
      <c r="M86" s="89">
        <f t="shared" si="8"/>
        <v>1.870488970207318E-2</v>
      </c>
      <c r="N86" s="91">
        <f t="shared" si="9"/>
        <v>2.1639207421743745E-2</v>
      </c>
      <c r="O86" s="87">
        <f t="shared" si="10"/>
        <v>1.870488970207318E-2</v>
      </c>
    </row>
    <row r="87" spans="1:15" ht="14.4">
      <c r="A87" s="12">
        <v>47573</v>
      </c>
      <c r="B87" s="5">
        <v>1554.2444553329472</v>
      </c>
      <c r="C87" s="5">
        <v>1641.2244225461411</v>
      </c>
      <c r="D87" s="34">
        <v>1175.4653845718371</v>
      </c>
      <c r="E87" s="94">
        <f t="shared" si="14"/>
        <v>1554.2444553329472</v>
      </c>
      <c r="F87" s="94">
        <f t="shared" si="11"/>
        <v>1543.0003953311409</v>
      </c>
      <c r="G87" s="94">
        <f t="shared" si="15"/>
        <v>1641.2244225461411</v>
      </c>
      <c r="H87" s="94">
        <f t="shared" si="16"/>
        <v>1626.6122564861387</v>
      </c>
      <c r="I87" s="94">
        <f t="shared" si="17"/>
        <v>1175.4653845718371</v>
      </c>
      <c r="J87" s="94">
        <f t="shared" si="18"/>
        <v>1167.3021044204875</v>
      </c>
      <c r="K87" s="89">
        <f t="shared" si="19"/>
        <v>1.9949743703510991E-2</v>
      </c>
      <c r="L87" s="89">
        <f t="shared" si="20"/>
        <v>2.4278577406364521E-2</v>
      </c>
      <c r="M87" s="89">
        <f t="shared" ref="M87:M98" si="21">J87/J83-1</f>
        <v>1.8743812205462396E-2</v>
      </c>
      <c r="N87" s="91">
        <f t="shared" ref="N87:N98" si="22">SUMPRODUCT($B$6:$D$6,K87:M87)</f>
        <v>2.1681277184652403E-2</v>
      </c>
      <c r="O87" s="87">
        <f t="shared" ref="O87:O98" si="23">SUMPRODUCT($B$7:$D$7,K87:M87)</f>
        <v>1.8743812205462396E-2</v>
      </c>
    </row>
    <row r="88" spans="1:15" ht="14.4">
      <c r="A88" s="12">
        <v>47664</v>
      </c>
      <c r="B88" s="5">
        <v>1561.7893927405198</v>
      </c>
      <c r="C88" s="5">
        <v>1650.7610511348996</v>
      </c>
      <c r="D88" s="34">
        <v>1180.9365185336378</v>
      </c>
      <c r="E88" s="94">
        <f t="shared" si="14"/>
        <v>1561.7893927405198</v>
      </c>
      <c r="F88" s="94">
        <f t="shared" si="11"/>
        <v>1550.5135760933022</v>
      </c>
      <c r="G88" s="94">
        <f t="shared" si="15"/>
        <v>1650.7610511348996</v>
      </c>
      <c r="H88" s="94">
        <f t="shared" si="16"/>
        <v>1636.4366856185557</v>
      </c>
      <c r="I88" s="94">
        <f t="shared" si="17"/>
        <v>1180.9365185336378</v>
      </c>
      <c r="J88" s="94">
        <f t="shared" si="18"/>
        <v>1172.7639358380088</v>
      </c>
      <c r="K88" s="89">
        <f t="shared" si="19"/>
        <v>1.987033561561824E-2</v>
      </c>
      <c r="L88" s="89">
        <f t="shared" si="20"/>
        <v>2.4333913646107153E-2</v>
      </c>
      <c r="M88" s="89">
        <f t="shared" si="21"/>
        <v>1.8786660170619918E-2</v>
      </c>
      <c r="N88" s="91">
        <f t="shared" si="22"/>
        <v>2.1655766827813804E-2</v>
      </c>
      <c r="O88" s="87">
        <f t="shared" si="23"/>
        <v>1.8786660170619918E-2</v>
      </c>
    </row>
    <row r="89" spans="1:15" ht="14.4">
      <c r="A89" s="12">
        <v>47756</v>
      </c>
      <c r="B89" s="5">
        <v>1569.5308617774328</v>
      </c>
      <c r="C89" s="5">
        <v>1662.5715914136133</v>
      </c>
      <c r="D89" s="34">
        <v>1186.7206355777014</v>
      </c>
      <c r="E89" s="94">
        <f t="shared" si="14"/>
        <v>1569.5308617774328</v>
      </c>
      <c r="F89" s="94">
        <f t="shared" si="11"/>
        <v>1558.0818563375412</v>
      </c>
      <c r="G89" s="94">
        <f t="shared" si="15"/>
        <v>1662.5715914136133</v>
      </c>
      <c r="H89" s="94">
        <f t="shared" si="16"/>
        <v>1646.4179816343062</v>
      </c>
      <c r="I89" s="94">
        <f t="shared" si="17"/>
        <v>1186.7206355777014</v>
      </c>
      <c r="J89" s="94">
        <f t="shared" si="18"/>
        <v>1178.2699610157301</v>
      </c>
      <c r="K89" s="89">
        <f t="shared" si="19"/>
        <v>1.9818401140916153E-2</v>
      </c>
      <c r="L89" s="89">
        <f t="shared" si="20"/>
        <v>2.4405582992672814E-2</v>
      </c>
      <c r="M89" s="89">
        <f t="shared" si="21"/>
        <v>1.8832246970076794E-2</v>
      </c>
      <c r="N89" s="91">
        <f t="shared" si="22"/>
        <v>2.165327388161882E-2</v>
      </c>
      <c r="O89" s="87">
        <f t="shared" si="23"/>
        <v>1.8832246970076794E-2</v>
      </c>
    </row>
    <row r="90" spans="1:15" ht="14.4">
      <c r="A90" s="12">
        <v>47848</v>
      </c>
      <c r="B90" s="5">
        <v>1577.4491223656296</v>
      </c>
      <c r="C90" s="5">
        <v>1671.4296017432794</v>
      </c>
      <c r="D90" s="34">
        <v>1192.1359373697796</v>
      </c>
      <c r="E90" s="94">
        <f t="shared" si="14"/>
        <v>1577.4491223656296</v>
      </c>
      <c r="F90" s="94">
        <f t="shared" si="11"/>
        <v>1565.7534580541324</v>
      </c>
      <c r="G90" s="94">
        <f t="shared" si="15"/>
        <v>1671.4296017432794</v>
      </c>
      <c r="H90" s="94">
        <f t="shared" si="16"/>
        <v>1656.4966667094832</v>
      </c>
      <c r="I90" s="94">
        <f t="shared" si="17"/>
        <v>1192.1359373697796</v>
      </c>
      <c r="J90" s="94">
        <f t="shared" si="18"/>
        <v>1183.8146190132391</v>
      </c>
      <c r="K90" s="89">
        <f t="shared" si="19"/>
        <v>1.9736318751331083E-2</v>
      </c>
      <c r="L90" s="89">
        <f t="shared" si="20"/>
        <v>2.4501528091208424E-2</v>
      </c>
      <c r="M90" s="89">
        <f t="shared" si="21"/>
        <v>1.8880191967014737E-2</v>
      </c>
      <c r="N90" s="91">
        <f t="shared" si="22"/>
        <v>2.1642402487282018E-2</v>
      </c>
      <c r="O90" s="87">
        <f t="shared" si="23"/>
        <v>1.8880191967014737E-2</v>
      </c>
    </row>
    <row r="91" spans="1:15" ht="14.4">
      <c r="A91" s="12">
        <v>47938</v>
      </c>
      <c r="B91" s="5">
        <v>1585.2778944201407</v>
      </c>
      <c r="C91" s="5">
        <v>1681.9897352016715</v>
      </c>
      <c r="D91" s="34">
        <v>1197.8145323510237</v>
      </c>
      <c r="E91" s="94">
        <f t="shared" si="14"/>
        <v>1585.2778944201407</v>
      </c>
      <c r="F91" s="94">
        <f t="shared" ref="F91:F98" si="24">AVERAGE(E88:E91)</f>
        <v>1573.5118178259308</v>
      </c>
      <c r="G91" s="94">
        <f t="shared" si="15"/>
        <v>1681.9897352016715</v>
      </c>
      <c r="H91" s="94">
        <f t="shared" si="16"/>
        <v>1666.6879948733661</v>
      </c>
      <c r="I91" s="94">
        <f t="shared" si="17"/>
        <v>1197.8145323510237</v>
      </c>
      <c r="J91" s="94">
        <f t="shared" si="18"/>
        <v>1189.4019059580355</v>
      </c>
      <c r="K91" s="89">
        <f t="shared" si="19"/>
        <v>1.9774085986699941E-2</v>
      </c>
      <c r="L91" s="89">
        <f t="shared" si="20"/>
        <v>2.4637548516817542E-2</v>
      </c>
      <c r="M91" s="89">
        <f t="shared" si="21"/>
        <v>1.8932375307007199E-2</v>
      </c>
      <c r="N91" s="91">
        <f t="shared" si="22"/>
        <v>2.1719470998746982E-2</v>
      </c>
      <c r="O91" s="87">
        <f t="shared" si="23"/>
        <v>1.8932375307007199E-2</v>
      </c>
    </row>
    <row r="92" spans="1:15" ht="14.4">
      <c r="A92" s="12">
        <v>48029</v>
      </c>
      <c r="B92" s="5">
        <v>1593.1455201346605</v>
      </c>
      <c r="C92" s="5">
        <v>1691.9804559643226</v>
      </c>
      <c r="D92" s="34">
        <v>1203.4605609993523</v>
      </c>
      <c r="E92" s="94">
        <f t="shared" si="14"/>
        <v>1593.1455201346605</v>
      </c>
      <c r="F92" s="94">
        <f t="shared" si="24"/>
        <v>1581.350849674466</v>
      </c>
      <c r="G92" s="94">
        <f t="shared" si="15"/>
        <v>1691.9804559643226</v>
      </c>
      <c r="H92" s="94">
        <f t="shared" si="16"/>
        <v>1676.9928460807216</v>
      </c>
      <c r="I92" s="94">
        <f t="shared" si="17"/>
        <v>1203.4605609993523</v>
      </c>
      <c r="J92" s="94">
        <f t="shared" si="18"/>
        <v>1195.0329165744643</v>
      </c>
      <c r="K92" s="89">
        <f t="shared" si="19"/>
        <v>1.9888425394418041E-2</v>
      </c>
      <c r="L92" s="89">
        <f t="shared" si="20"/>
        <v>2.4783213929744141E-2</v>
      </c>
      <c r="M92" s="89">
        <f t="shared" si="21"/>
        <v>1.8988459702713234E-2</v>
      </c>
      <c r="N92" s="91">
        <f t="shared" si="22"/>
        <v>2.184634080854848E-2</v>
      </c>
      <c r="O92" s="87">
        <f t="shared" si="23"/>
        <v>1.8988459702713234E-2</v>
      </c>
    </row>
    <row r="93" spans="1:15" ht="14.4">
      <c r="A93" s="12">
        <v>48121</v>
      </c>
      <c r="B93" s="5">
        <v>1601.0521923372451</v>
      </c>
      <c r="C93" s="5">
        <v>1704.1873415784005</v>
      </c>
      <c r="D93" s="34">
        <v>1209.4106289951503</v>
      </c>
      <c r="E93" s="94">
        <f t="shared" si="14"/>
        <v>1601.0521923372451</v>
      </c>
      <c r="F93" s="94">
        <f t="shared" si="24"/>
        <v>1589.2311823144191</v>
      </c>
      <c r="G93" s="94">
        <f t="shared" si="15"/>
        <v>1704.1873415784005</v>
      </c>
      <c r="H93" s="94">
        <f t="shared" si="16"/>
        <v>1687.3967836219183</v>
      </c>
      <c r="I93" s="94">
        <f t="shared" si="17"/>
        <v>1209.4106289951503</v>
      </c>
      <c r="J93" s="94">
        <f t="shared" si="18"/>
        <v>1200.7054149288265</v>
      </c>
      <c r="K93" s="89">
        <f t="shared" si="19"/>
        <v>1.9992098521767199E-2</v>
      </c>
      <c r="L93" s="89">
        <f t="shared" si="20"/>
        <v>2.4889671058460294E-2</v>
      </c>
      <c r="M93" s="89">
        <f t="shared" si="21"/>
        <v>1.9041013227355741E-2</v>
      </c>
      <c r="N93" s="91">
        <f t="shared" si="22"/>
        <v>2.1951127536444438E-2</v>
      </c>
      <c r="O93" s="87">
        <f t="shared" si="23"/>
        <v>1.9041013227355741E-2</v>
      </c>
    </row>
    <row r="94" spans="1:15" ht="14.4">
      <c r="A94" s="12">
        <v>48213</v>
      </c>
      <c r="B94" s="5">
        <v>1608.9981048129428</v>
      </c>
      <c r="C94" s="5">
        <v>1713.3970953971939</v>
      </c>
      <c r="D94" s="34">
        <v>1214.9840640048276</v>
      </c>
      <c r="E94" s="94">
        <f t="shared" si="14"/>
        <v>1608.9981048129428</v>
      </c>
      <c r="F94" s="94">
        <f t="shared" si="24"/>
        <v>1597.1184279262473</v>
      </c>
      <c r="G94" s="94">
        <f t="shared" si="15"/>
        <v>1713.3970953971939</v>
      </c>
      <c r="H94" s="94">
        <f t="shared" si="16"/>
        <v>1697.888657035397</v>
      </c>
      <c r="I94" s="94">
        <f t="shared" si="17"/>
        <v>1214.9840640048276</v>
      </c>
      <c r="J94" s="94">
        <f t="shared" si="18"/>
        <v>1206.4174465875885</v>
      </c>
      <c r="K94" s="89">
        <f t="shared" si="19"/>
        <v>2.0031870094730175E-2</v>
      </c>
      <c r="L94" s="89">
        <f t="shared" si="20"/>
        <v>2.4987668950844366E-2</v>
      </c>
      <c r="M94" s="89">
        <f t="shared" si="21"/>
        <v>1.9093215450566081E-2</v>
      </c>
      <c r="N94" s="91">
        <f t="shared" si="22"/>
        <v>2.201418963717585E-2</v>
      </c>
      <c r="O94" s="87">
        <f t="shared" si="23"/>
        <v>1.9093215450566081E-2</v>
      </c>
    </row>
    <row r="95" spans="1:15" ht="14.4">
      <c r="A95" s="12">
        <v>48304</v>
      </c>
      <c r="B95" s="5">
        <v>1616.983452308544</v>
      </c>
      <c r="C95" s="5">
        <v>1724.3354325449984</v>
      </c>
      <c r="D95" s="34">
        <v>1220.8052964471863</v>
      </c>
      <c r="E95" s="94">
        <f t="shared" si="14"/>
        <v>1616.983452308544</v>
      </c>
      <c r="F95" s="94">
        <f t="shared" si="24"/>
        <v>1605.044817398348</v>
      </c>
      <c r="G95" s="94">
        <f t="shared" si="15"/>
        <v>1724.3354325449984</v>
      </c>
      <c r="H95" s="94">
        <f t="shared" ref="H95:H98" si="25">AVERAGE(G92:G95)</f>
        <v>1708.4750813712287</v>
      </c>
      <c r="I95" s="94">
        <f t="shared" si="17"/>
        <v>1220.8052964471863</v>
      </c>
      <c r="J95" s="94">
        <f t="shared" si="18"/>
        <v>1212.1651376116292</v>
      </c>
      <c r="K95" s="89">
        <f t="shared" si="19"/>
        <v>2.0039887349549979E-2</v>
      </c>
      <c r="L95" s="89">
        <f t="shared" si="20"/>
        <v>2.5071931055120844E-2</v>
      </c>
      <c r="M95" s="89">
        <f t="shared" si="21"/>
        <v>1.9138385048457218E-2</v>
      </c>
      <c r="N95" s="91">
        <f t="shared" si="22"/>
        <v>2.2052704831778326E-2</v>
      </c>
      <c r="O95" s="87">
        <f t="shared" si="23"/>
        <v>1.9138385048457218E-2</v>
      </c>
    </row>
    <row r="96" spans="1:15" ht="14.4">
      <c r="A96" s="12">
        <v>48395</v>
      </c>
      <c r="B96" s="5">
        <v>1625.0084305373541</v>
      </c>
      <c r="C96" s="5">
        <v>1734.5675551183783</v>
      </c>
      <c r="D96" s="34">
        <v>1226.5733628074618</v>
      </c>
      <c r="E96" s="94">
        <f t="shared" si="14"/>
        <v>1625.0084305373541</v>
      </c>
      <c r="F96" s="94">
        <f t="shared" si="24"/>
        <v>1613.0105449990215</v>
      </c>
      <c r="G96" s="94">
        <f t="shared" si="15"/>
        <v>1734.5675551183783</v>
      </c>
      <c r="H96" s="94">
        <f t="shared" si="25"/>
        <v>1719.1218561597427</v>
      </c>
      <c r="I96" s="94">
        <f t="shared" si="17"/>
        <v>1226.5733628074618</v>
      </c>
      <c r="J96" s="94">
        <f t="shared" si="18"/>
        <v>1217.9433380636565</v>
      </c>
      <c r="K96" s="89">
        <f t="shared" si="19"/>
        <v>2.0020664820253442E-2</v>
      </c>
      <c r="L96" s="89">
        <f t="shared" si="20"/>
        <v>2.5121758973200237E-2</v>
      </c>
      <c r="M96" s="89">
        <f t="shared" si="21"/>
        <v>1.9171372747509352E-2</v>
      </c>
      <c r="N96" s="91">
        <f t="shared" si="22"/>
        <v>2.2061102481432161E-2</v>
      </c>
      <c r="O96" s="87">
        <f t="shared" si="23"/>
        <v>1.9171372747509352E-2</v>
      </c>
    </row>
    <row r="97" spans="1:23" ht="14.4">
      <c r="A97" s="12">
        <v>48487</v>
      </c>
      <c r="B97" s="5">
        <v>1633.0732361839903</v>
      </c>
      <c r="C97" s="5">
        <v>1747.0378880548508</v>
      </c>
      <c r="D97" s="34">
        <v>1232.6382817726478</v>
      </c>
      <c r="E97" s="94">
        <f t="shared" si="14"/>
        <v>1633.0732361839903</v>
      </c>
      <c r="F97" s="94">
        <f t="shared" si="24"/>
        <v>1621.0158059607077</v>
      </c>
      <c r="G97" s="94">
        <f t="shared" si="15"/>
        <v>1747.0378880548508</v>
      </c>
      <c r="H97" s="94">
        <f t="shared" si="25"/>
        <v>1729.8344927788553</v>
      </c>
      <c r="I97" s="94">
        <f t="shared" si="17"/>
        <v>1232.6382817726478</v>
      </c>
      <c r="J97" s="94">
        <f t="shared" si="18"/>
        <v>1223.7502512580309</v>
      </c>
      <c r="K97" s="89">
        <f t="shared" si="19"/>
        <v>2.0000000000000018E-2</v>
      </c>
      <c r="L97" s="89">
        <f t="shared" si="20"/>
        <v>2.5149810387718352E-2</v>
      </c>
      <c r="M97" s="89">
        <f t="shared" si="21"/>
        <v>1.9192747898592932E-2</v>
      </c>
      <c r="N97" s="91">
        <f t="shared" si="22"/>
        <v>2.2059924155087354E-2</v>
      </c>
      <c r="O97" s="87">
        <f t="shared" si="23"/>
        <v>1.9192747898592932E-2</v>
      </c>
    </row>
    <row r="98" spans="1:23" ht="14.4">
      <c r="A98" s="12">
        <v>48579</v>
      </c>
      <c r="B98" s="5">
        <v>1641.178066909202</v>
      </c>
      <c r="C98" s="5">
        <v>1756.412817082022</v>
      </c>
      <c r="D98" s="5">
        <v>1238.3079737918201</v>
      </c>
      <c r="E98" s="92">
        <f t="shared" si="14"/>
        <v>1641.178066909202</v>
      </c>
      <c r="F98" s="92">
        <f t="shared" si="24"/>
        <v>1629.0607964847727</v>
      </c>
      <c r="G98" s="92">
        <f t="shared" si="15"/>
        <v>1756.412817082022</v>
      </c>
      <c r="H98" s="92">
        <f t="shared" si="25"/>
        <v>1740.5884232000624</v>
      </c>
      <c r="I98" s="92">
        <f t="shared" si="17"/>
        <v>1238.3079737918201</v>
      </c>
      <c r="J98" s="92">
        <f t="shared" si="18"/>
        <v>1229.5812287047788</v>
      </c>
      <c r="K98" s="87">
        <f t="shared" si="19"/>
        <v>2.000000000000024E-2</v>
      </c>
      <c r="L98" s="87">
        <f t="shared" si="20"/>
        <v>2.5148743404188378E-2</v>
      </c>
      <c r="M98" s="87">
        <f t="shared" si="21"/>
        <v>1.9200470104863143E-2</v>
      </c>
      <c r="N98" s="90">
        <f t="shared" si="22"/>
        <v>2.2059497361675496E-2</v>
      </c>
      <c r="O98" s="87">
        <f t="shared" si="23"/>
        <v>1.9200470104863143E-2</v>
      </c>
    </row>
    <row r="99" spans="1:23" ht="14.4">
      <c r="A99" s="51"/>
      <c r="B99" s="51"/>
      <c r="C99" s="51"/>
      <c r="D99" s="51"/>
      <c r="E99" s="51"/>
      <c r="F99" s="51"/>
      <c r="G99" s="51"/>
      <c r="H99" s="51"/>
      <c r="I99" s="51"/>
      <c r="J99" s="51"/>
      <c r="K99" s="51"/>
      <c r="L99" s="56"/>
      <c r="M99" s="51"/>
      <c r="N99" s="51"/>
      <c r="O99" s="51"/>
    </row>
    <row r="100" spans="1:23" ht="18">
      <c r="A100" s="129" t="s">
        <v>99</v>
      </c>
      <c r="B100" s="130"/>
    </row>
    <row r="101" spans="1:23" ht="14.4">
      <c r="A101" s="68" t="s">
        <v>53</v>
      </c>
      <c r="B101" s="68" t="s">
        <v>54</v>
      </c>
      <c r="C101" s="68" t="s">
        <v>55</v>
      </c>
      <c r="D101" s="111" cm="1">
        <f t="array" ref="D101:W101">CPI!D121:W121</f>
        <v>2013</v>
      </c>
      <c r="E101" s="99">
        <v>2014</v>
      </c>
      <c r="F101" s="32">
        <v>2015</v>
      </c>
      <c r="G101" s="32">
        <v>2016</v>
      </c>
      <c r="H101" s="32">
        <v>2017</v>
      </c>
      <c r="I101" s="32">
        <v>2018</v>
      </c>
      <c r="J101" s="32">
        <v>2019</v>
      </c>
      <c r="K101" s="32">
        <v>2020</v>
      </c>
      <c r="L101" s="32">
        <v>2021</v>
      </c>
      <c r="M101" s="32">
        <v>2022</v>
      </c>
      <c r="N101" s="32">
        <v>2023</v>
      </c>
      <c r="O101" s="32">
        <v>2024</v>
      </c>
      <c r="P101" s="32">
        <v>2025</v>
      </c>
      <c r="Q101" s="32">
        <v>2026</v>
      </c>
      <c r="R101" s="32">
        <v>2027</v>
      </c>
      <c r="S101" s="32">
        <v>2028</v>
      </c>
      <c r="T101" s="32">
        <v>2029</v>
      </c>
      <c r="U101" s="32">
        <v>2030</v>
      </c>
      <c r="V101" s="32">
        <v>2031</v>
      </c>
      <c r="W101" s="32">
        <v>2032</v>
      </c>
    </row>
    <row r="102" spans="1:23" ht="14.4">
      <c r="A102" s="18" t="s">
        <v>103</v>
      </c>
      <c r="B102" s="18" t="s">
        <v>56</v>
      </c>
      <c r="C102" s="18">
        <v>9</v>
      </c>
      <c r="E102" s="8">
        <f t="shared" ref="E102:N106" si="26">INDEX($N$22:$N$98,MATCH(DATE(E$101,$C102,30),$A$22:$A$98,0))</f>
        <v>1.4596740391434748E-2</v>
      </c>
      <c r="F102" s="8">
        <f t="shared" si="26"/>
        <v>6.5860584518206977E-4</v>
      </c>
      <c r="G102" s="8">
        <f t="shared" si="26"/>
        <v>7.9398415359142934E-3</v>
      </c>
      <c r="H102" s="8">
        <f t="shared" si="26"/>
        <v>2.5965018742583099E-2</v>
      </c>
      <c r="I102" s="8">
        <f t="shared" si="26"/>
        <v>2.7488153966752814E-2</v>
      </c>
      <c r="J102" s="8">
        <f t="shared" si="26"/>
        <v>2.5907281361218538E-2</v>
      </c>
      <c r="K102" s="8">
        <f t="shared" si="26"/>
        <v>1.5121188371721671E-2</v>
      </c>
      <c r="L102" s="8">
        <f t="shared" si="26"/>
        <v>2.569708461519693E-2</v>
      </c>
      <c r="M102" s="8">
        <f t="shared" si="26"/>
        <v>5.5223181886776856E-2</v>
      </c>
      <c r="N102" s="8">
        <f t="shared" si="26"/>
        <v>4.0333460365853571E-2</v>
      </c>
      <c r="O102" s="8">
        <f t="shared" ref="O102:W106" si="27">INDEX($N$22:$N$98,MATCH(DATE(O$101,$C102,30),$A$22:$A$98,0))</f>
        <v>3.8287405356035628E-2</v>
      </c>
      <c r="P102" s="8">
        <f t="shared" si="27"/>
        <v>3.1615950428581521E-2</v>
      </c>
      <c r="Q102" s="8">
        <f t="shared" si="27"/>
        <v>1.8129715664706048E-2</v>
      </c>
      <c r="R102" s="8">
        <f t="shared" si="27"/>
        <v>1.9757891421124052E-2</v>
      </c>
      <c r="S102" s="8">
        <f t="shared" si="27"/>
        <v>2.0707122716828417E-2</v>
      </c>
      <c r="T102" s="8">
        <f t="shared" si="27"/>
        <v>2.1375276144583743E-2</v>
      </c>
      <c r="U102" s="8">
        <f t="shared" si="27"/>
        <v>2.165327388161882E-2</v>
      </c>
      <c r="V102" s="8">
        <f t="shared" si="27"/>
        <v>2.1951127536444438E-2</v>
      </c>
      <c r="W102" s="8">
        <f t="shared" si="27"/>
        <v>2.2059924155087354E-2</v>
      </c>
    </row>
    <row r="103" spans="1:23" ht="14.4">
      <c r="A103" s="18" t="s">
        <v>104</v>
      </c>
      <c r="B103" s="18" t="s">
        <v>56</v>
      </c>
      <c r="C103" s="18">
        <v>9</v>
      </c>
      <c r="E103" s="8">
        <f t="shared" si="26"/>
        <v>1.4596740391434748E-2</v>
      </c>
      <c r="F103" s="8">
        <f t="shared" si="26"/>
        <v>6.5860584518206977E-4</v>
      </c>
      <c r="G103" s="8">
        <f t="shared" si="26"/>
        <v>7.9398415359142934E-3</v>
      </c>
      <c r="H103" s="8">
        <f t="shared" si="26"/>
        <v>2.5965018742583099E-2</v>
      </c>
      <c r="I103" s="8">
        <f t="shared" si="26"/>
        <v>2.7488153966752814E-2</v>
      </c>
      <c r="J103" s="8">
        <f t="shared" si="26"/>
        <v>2.5907281361218538E-2</v>
      </c>
      <c r="K103" s="8">
        <f t="shared" si="26"/>
        <v>1.5121188371721671E-2</v>
      </c>
      <c r="L103" s="8">
        <f t="shared" si="26"/>
        <v>2.569708461519693E-2</v>
      </c>
      <c r="M103" s="8">
        <f t="shared" si="26"/>
        <v>5.5223181886776856E-2</v>
      </c>
      <c r="N103" s="8">
        <f t="shared" si="26"/>
        <v>4.0333460365853571E-2</v>
      </c>
      <c r="O103" s="8">
        <f t="shared" si="27"/>
        <v>3.8287405356035628E-2</v>
      </c>
      <c r="P103" s="8">
        <f t="shared" si="27"/>
        <v>3.1615950428581521E-2</v>
      </c>
      <c r="Q103" s="8">
        <f t="shared" si="27"/>
        <v>1.8129715664706048E-2</v>
      </c>
      <c r="R103" s="8">
        <f t="shared" si="27"/>
        <v>1.9757891421124052E-2</v>
      </c>
      <c r="S103" s="8">
        <f t="shared" si="27"/>
        <v>2.0707122716828417E-2</v>
      </c>
      <c r="T103" s="8">
        <f t="shared" si="27"/>
        <v>2.1375276144583743E-2</v>
      </c>
      <c r="U103" s="8">
        <f t="shared" si="27"/>
        <v>2.165327388161882E-2</v>
      </c>
      <c r="V103" s="8">
        <f t="shared" si="27"/>
        <v>2.1951127536444438E-2</v>
      </c>
      <c r="W103" s="8">
        <f t="shared" si="27"/>
        <v>2.2059924155087354E-2</v>
      </c>
    </row>
    <row r="104" spans="1:23" ht="14.4">
      <c r="A104" s="18" t="s">
        <v>105</v>
      </c>
      <c r="B104" s="18" t="s">
        <v>57</v>
      </c>
      <c r="C104" s="18">
        <v>6</v>
      </c>
      <c r="E104" s="8">
        <f t="shared" si="26"/>
        <v>2.0377735745670388E-2</v>
      </c>
      <c r="F104" s="8">
        <f t="shared" si="26"/>
        <v>-1.4422587426770519E-3</v>
      </c>
      <c r="G104" s="8">
        <f t="shared" si="26"/>
        <v>7.6908511278942259E-3</v>
      </c>
      <c r="H104" s="8">
        <f t="shared" si="26"/>
        <v>2.1165704270642925E-2</v>
      </c>
      <c r="I104" s="8">
        <f t="shared" si="26"/>
        <v>2.80015415878355E-2</v>
      </c>
      <c r="J104" s="8">
        <f t="shared" si="26"/>
        <v>2.6813140214409704E-2</v>
      </c>
      <c r="K104" s="8">
        <f t="shared" si="26"/>
        <v>1.8536408646298685E-2</v>
      </c>
      <c r="L104" s="8">
        <f t="shared" si="26"/>
        <v>1.760093537299574E-2</v>
      </c>
      <c r="M104" s="8">
        <f t="shared" si="26"/>
        <v>5.1520604638167364E-2</v>
      </c>
      <c r="N104" s="8">
        <f t="shared" si="26"/>
        <v>4.6623611338337728E-2</v>
      </c>
      <c r="O104" s="8">
        <f t="shared" si="27"/>
        <v>3.5625652344613637E-2</v>
      </c>
      <c r="P104" s="8">
        <f t="shared" si="27"/>
        <v>3.625799977526159E-2</v>
      </c>
      <c r="Q104" s="8">
        <f t="shared" si="27"/>
        <v>1.9779586313984777E-2</v>
      </c>
      <c r="R104" s="8">
        <f t="shared" si="27"/>
        <v>1.9297391882316807E-2</v>
      </c>
      <c r="S104" s="8">
        <f t="shared" si="27"/>
        <v>2.0216889204544543E-2</v>
      </c>
      <c r="T104" s="8">
        <f t="shared" si="27"/>
        <v>2.1233504504113255E-2</v>
      </c>
      <c r="U104" s="8">
        <f t="shared" si="27"/>
        <v>2.1655766827813804E-2</v>
      </c>
      <c r="V104" s="8">
        <f t="shared" si="27"/>
        <v>2.184634080854848E-2</v>
      </c>
      <c r="W104" s="8">
        <f t="shared" si="27"/>
        <v>2.2061102481432161E-2</v>
      </c>
    </row>
    <row r="105" spans="1:23" ht="14.4">
      <c r="A105" s="18" t="s">
        <v>58</v>
      </c>
      <c r="B105" s="18" t="s">
        <v>56</v>
      </c>
      <c r="C105" s="18">
        <v>9</v>
      </c>
      <c r="E105" s="8">
        <f t="shared" si="26"/>
        <v>1.4596740391434748E-2</v>
      </c>
      <c r="F105" s="8">
        <f t="shared" si="26"/>
        <v>6.5860584518206977E-4</v>
      </c>
      <c r="G105" s="8">
        <f t="shared" si="26"/>
        <v>7.9398415359142934E-3</v>
      </c>
      <c r="H105" s="8">
        <f t="shared" si="26"/>
        <v>2.5965018742583099E-2</v>
      </c>
      <c r="I105" s="8">
        <f t="shared" si="26"/>
        <v>2.7488153966752814E-2</v>
      </c>
      <c r="J105" s="8">
        <f t="shared" si="26"/>
        <v>2.5907281361218538E-2</v>
      </c>
      <c r="K105" s="8">
        <f t="shared" si="26"/>
        <v>1.5121188371721671E-2</v>
      </c>
      <c r="L105" s="8">
        <f t="shared" si="26"/>
        <v>2.569708461519693E-2</v>
      </c>
      <c r="M105" s="8">
        <f t="shared" si="26"/>
        <v>5.5223181886776856E-2</v>
      </c>
      <c r="N105" s="8">
        <f t="shared" si="26"/>
        <v>4.0333460365853571E-2</v>
      </c>
      <c r="O105" s="8">
        <f t="shared" si="27"/>
        <v>3.8287405356035628E-2</v>
      </c>
      <c r="P105" s="8">
        <f t="shared" si="27"/>
        <v>3.1615950428581521E-2</v>
      </c>
      <c r="Q105" s="8">
        <f t="shared" si="27"/>
        <v>1.8129715664706048E-2</v>
      </c>
      <c r="R105" s="8">
        <f t="shared" si="27"/>
        <v>1.9757891421124052E-2</v>
      </c>
      <c r="S105" s="8">
        <f t="shared" si="27"/>
        <v>2.0707122716828417E-2</v>
      </c>
      <c r="T105" s="8">
        <f t="shared" si="27"/>
        <v>2.1375276144583743E-2</v>
      </c>
      <c r="U105" s="8">
        <f t="shared" si="27"/>
        <v>2.165327388161882E-2</v>
      </c>
      <c r="V105" s="8">
        <f t="shared" si="27"/>
        <v>2.1951127536444438E-2</v>
      </c>
      <c r="W105" s="8">
        <f t="shared" si="27"/>
        <v>2.2059924155087354E-2</v>
      </c>
    </row>
    <row r="106" spans="1:23" ht="14.4">
      <c r="A106" s="18" t="s">
        <v>59</v>
      </c>
      <c r="B106" s="18" t="s">
        <v>57</v>
      </c>
      <c r="C106" s="18">
        <v>6</v>
      </c>
      <c r="E106" s="8">
        <f t="shared" si="26"/>
        <v>2.0377735745670388E-2</v>
      </c>
      <c r="F106" s="8">
        <f t="shared" si="26"/>
        <v>-1.4422587426770519E-3</v>
      </c>
      <c r="G106" s="8">
        <f t="shared" si="26"/>
        <v>7.6908511278942259E-3</v>
      </c>
      <c r="H106" s="8">
        <f t="shared" si="26"/>
        <v>2.1165704270642925E-2</v>
      </c>
      <c r="I106" s="8">
        <f t="shared" si="26"/>
        <v>2.80015415878355E-2</v>
      </c>
      <c r="J106" s="8">
        <f t="shared" si="26"/>
        <v>2.6813140214409704E-2</v>
      </c>
      <c r="K106" s="8">
        <f t="shared" si="26"/>
        <v>1.8536408646298685E-2</v>
      </c>
      <c r="L106" s="8">
        <f t="shared" si="26"/>
        <v>1.760093537299574E-2</v>
      </c>
      <c r="M106" s="8">
        <f t="shared" si="26"/>
        <v>5.1520604638167364E-2</v>
      </c>
      <c r="N106" s="8">
        <f t="shared" si="26"/>
        <v>4.6623611338337728E-2</v>
      </c>
      <c r="O106" s="8">
        <f t="shared" si="27"/>
        <v>3.5625652344613637E-2</v>
      </c>
      <c r="P106" s="8">
        <f t="shared" si="27"/>
        <v>3.625799977526159E-2</v>
      </c>
      <c r="Q106" s="8">
        <f t="shared" si="27"/>
        <v>1.9779586313984777E-2</v>
      </c>
      <c r="R106" s="8">
        <f t="shared" si="27"/>
        <v>1.9297391882316807E-2</v>
      </c>
      <c r="S106" s="8">
        <f t="shared" si="27"/>
        <v>2.0216889204544543E-2</v>
      </c>
      <c r="T106" s="8">
        <f t="shared" si="27"/>
        <v>2.1233504504113255E-2</v>
      </c>
      <c r="U106" s="8">
        <f t="shared" si="27"/>
        <v>2.1655766827813804E-2</v>
      </c>
      <c r="V106" s="8">
        <f t="shared" si="27"/>
        <v>2.184634080854848E-2</v>
      </c>
      <c r="W106" s="8">
        <f t="shared" si="27"/>
        <v>2.2061102481432161E-2</v>
      </c>
    </row>
    <row r="107" spans="1:23" ht="14.4">
      <c r="A107" s="71"/>
      <c r="B107" s="71"/>
      <c r="C107" s="71"/>
      <c r="E107" s="51"/>
      <c r="F107" s="51"/>
      <c r="G107" s="51"/>
      <c r="H107" s="51"/>
      <c r="I107" s="51"/>
      <c r="J107" s="51"/>
      <c r="K107" s="51"/>
      <c r="L107" s="51"/>
      <c r="M107" s="51"/>
      <c r="N107" s="51"/>
      <c r="O107" s="51"/>
      <c r="P107" s="51"/>
      <c r="Q107" s="51"/>
      <c r="R107" s="51"/>
      <c r="S107" s="51"/>
      <c r="T107" s="51"/>
      <c r="U107" s="51"/>
      <c r="V107" s="51"/>
      <c r="W107" s="51"/>
    </row>
    <row r="108" spans="1:23" ht="18">
      <c r="A108" s="129" t="s">
        <v>100</v>
      </c>
      <c r="B108" s="130"/>
    </row>
    <row r="109" spans="1:23" ht="14.4">
      <c r="A109" s="68" t="s">
        <v>53</v>
      </c>
      <c r="B109" s="68" t="s">
        <v>54</v>
      </c>
      <c r="C109" s="68" t="s">
        <v>55</v>
      </c>
      <c r="D109" s="111" cm="1">
        <f t="array" ref="D109:W109">_xlfn.ANCHORARRAY($D$101)</f>
        <v>2013</v>
      </c>
      <c r="E109" s="99">
        <v>2014</v>
      </c>
      <c r="F109" s="32">
        <v>2015</v>
      </c>
      <c r="G109" s="32">
        <v>2016</v>
      </c>
      <c r="H109" s="32">
        <v>2017</v>
      </c>
      <c r="I109" s="32">
        <v>2018</v>
      </c>
      <c r="J109" s="32">
        <v>2019</v>
      </c>
      <c r="K109" s="32">
        <v>2020</v>
      </c>
      <c r="L109" s="32">
        <v>2021</v>
      </c>
      <c r="M109" s="32">
        <v>2022</v>
      </c>
      <c r="N109" s="32">
        <v>2023</v>
      </c>
      <c r="O109" s="32">
        <v>2024</v>
      </c>
      <c r="P109" s="32">
        <v>2025</v>
      </c>
      <c r="Q109" s="32">
        <v>2026</v>
      </c>
      <c r="R109" s="32">
        <v>2027</v>
      </c>
      <c r="S109" s="32">
        <v>2028</v>
      </c>
      <c r="T109" s="32">
        <v>2029</v>
      </c>
      <c r="U109" s="32">
        <v>2030</v>
      </c>
      <c r="V109" s="32">
        <v>2031</v>
      </c>
      <c r="W109" s="32">
        <v>2032</v>
      </c>
    </row>
    <row r="110" spans="1:23" ht="14.4">
      <c r="A110" s="18" t="s">
        <v>103</v>
      </c>
      <c r="B110" s="18" t="s">
        <v>56</v>
      </c>
      <c r="C110" s="18">
        <v>9</v>
      </c>
      <c r="E110" s="8">
        <f t="shared" ref="E110:N114" si="28">INDEX($O$22:$O$98,MATCH(DATE(E$109,$C110,30),$A$22:$A$98,0))</f>
        <v>2.0220933062316426E-2</v>
      </c>
      <c r="F110" s="8">
        <f t="shared" si="28"/>
        <v>2.9730225600314242E-2</v>
      </c>
      <c r="G110" s="8">
        <f t="shared" si="28"/>
        <v>3.1366957449631139E-2</v>
      </c>
      <c r="H110" s="8">
        <f t="shared" si="28"/>
        <v>3.196820485677998E-2</v>
      </c>
      <c r="I110" s="8">
        <f t="shared" si="28"/>
        <v>2.6959142565422312E-2</v>
      </c>
      <c r="J110" s="8">
        <f t="shared" si="28"/>
        <v>2.86972115238735E-2</v>
      </c>
      <c r="K110" s="8">
        <f t="shared" si="28"/>
        <v>2.4092566505830471E-2</v>
      </c>
      <c r="L110" s="8">
        <f t="shared" si="28"/>
        <v>3.7610276891901773E-2</v>
      </c>
      <c r="M110" s="8">
        <f t="shared" si="28"/>
        <v>0.11366348455068387</v>
      </c>
      <c r="N110" s="8">
        <f t="shared" si="28"/>
        <v>7.8461291195380145E-2</v>
      </c>
      <c r="O110" s="8">
        <f t="shared" ref="O110:W114" si="29">INDEX($O$22:$O$98,MATCH(DATE(O$109,$C110,30),$A$22:$A$98,0))</f>
        <v>2.9440154440154354E-2</v>
      </c>
      <c r="P110" s="8">
        <f t="shared" si="29"/>
        <v>1.1720581340834535E-2</v>
      </c>
      <c r="Q110" s="8">
        <f t="shared" si="29"/>
        <v>1.6875831314346224E-2</v>
      </c>
      <c r="R110" s="8">
        <f t="shared" si="29"/>
        <v>1.5953472455428885E-2</v>
      </c>
      <c r="S110" s="8">
        <f t="shared" si="29"/>
        <v>1.8477972942177789E-2</v>
      </c>
      <c r="T110" s="8">
        <f t="shared" si="29"/>
        <v>1.8655404541532805E-2</v>
      </c>
      <c r="U110" s="8">
        <f t="shared" si="29"/>
        <v>1.8832246970076794E-2</v>
      </c>
      <c r="V110" s="8">
        <f t="shared" si="29"/>
        <v>1.9041013227355741E-2</v>
      </c>
      <c r="W110" s="8">
        <f t="shared" si="29"/>
        <v>1.9192747898592932E-2</v>
      </c>
    </row>
    <row r="111" spans="1:23" ht="14.4">
      <c r="A111" s="18" t="s">
        <v>104</v>
      </c>
      <c r="B111" s="18" t="s">
        <v>56</v>
      </c>
      <c r="C111" s="18">
        <v>9</v>
      </c>
      <c r="E111" s="8">
        <f t="shared" si="28"/>
        <v>2.0220933062316426E-2</v>
      </c>
      <c r="F111" s="8">
        <f t="shared" si="28"/>
        <v>2.9730225600314242E-2</v>
      </c>
      <c r="G111" s="8">
        <f t="shared" si="28"/>
        <v>3.1366957449631139E-2</v>
      </c>
      <c r="H111" s="8">
        <f t="shared" si="28"/>
        <v>3.196820485677998E-2</v>
      </c>
      <c r="I111" s="8">
        <f t="shared" si="28"/>
        <v>2.6959142565422312E-2</v>
      </c>
      <c r="J111" s="8">
        <f t="shared" si="28"/>
        <v>2.86972115238735E-2</v>
      </c>
      <c r="K111" s="8">
        <f t="shared" si="28"/>
        <v>2.4092566505830471E-2</v>
      </c>
      <c r="L111" s="8">
        <f t="shared" si="28"/>
        <v>3.7610276891901773E-2</v>
      </c>
      <c r="M111" s="8">
        <f t="shared" si="28"/>
        <v>0.11366348455068387</v>
      </c>
      <c r="N111" s="8">
        <f t="shared" si="28"/>
        <v>7.8461291195380145E-2</v>
      </c>
      <c r="O111" s="8">
        <f t="shared" si="29"/>
        <v>2.9440154440154354E-2</v>
      </c>
      <c r="P111" s="8">
        <f t="shared" si="29"/>
        <v>1.1720581340834535E-2</v>
      </c>
      <c r="Q111" s="8">
        <f t="shared" si="29"/>
        <v>1.6875831314346224E-2</v>
      </c>
      <c r="R111" s="8">
        <f t="shared" si="29"/>
        <v>1.5953472455428885E-2</v>
      </c>
      <c r="S111" s="8">
        <f t="shared" si="29"/>
        <v>1.8477972942177789E-2</v>
      </c>
      <c r="T111" s="8">
        <f t="shared" si="29"/>
        <v>1.8655404541532805E-2</v>
      </c>
      <c r="U111" s="8">
        <f t="shared" si="29"/>
        <v>1.8832246970076794E-2</v>
      </c>
      <c r="V111" s="8">
        <f t="shared" si="29"/>
        <v>1.9041013227355741E-2</v>
      </c>
      <c r="W111" s="8">
        <f t="shared" si="29"/>
        <v>1.9192747898592932E-2</v>
      </c>
    </row>
    <row r="112" spans="1:23" ht="14.4">
      <c r="A112" s="18" t="s">
        <v>105</v>
      </c>
      <c r="B112" s="18" t="s">
        <v>57</v>
      </c>
      <c r="C112" s="18">
        <v>6</v>
      </c>
      <c r="E112" s="8">
        <f t="shared" si="28"/>
        <v>1.6701069810914682E-2</v>
      </c>
      <c r="F112" s="8">
        <f t="shared" si="28"/>
        <v>2.6578073220757892E-2</v>
      </c>
      <c r="G112" s="8">
        <f t="shared" si="28"/>
        <v>3.3081625240647838E-2</v>
      </c>
      <c r="H112" s="8">
        <f t="shared" si="28"/>
        <v>3.1848242199398635E-2</v>
      </c>
      <c r="I112" s="8">
        <f t="shared" si="28"/>
        <v>2.6480013446018802E-2</v>
      </c>
      <c r="J112" s="8">
        <f t="shared" si="28"/>
        <v>2.9740387750251784E-2</v>
      </c>
      <c r="K112" s="8">
        <f t="shared" si="28"/>
        <v>2.6487952616691679E-2</v>
      </c>
      <c r="L112" s="8">
        <f t="shared" si="28"/>
        <v>2.5027203698959832E-2</v>
      </c>
      <c r="M112" s="8">
        <f t="shared" si="28"/>
        <v>0.10054595088184981</v>
      </c>
      <c r="N112" s="8">
        <f t="shared" si="28"/>
        <v>9.613366400621226E-2</v>
      </c>
      <c r="O112" s="8">
        <f t="shared" si="29"/>
        <v>3.6638983878847009E-2</v>
      </c>
      <c r="P112" s="8">
        <f t="shared" si="29"/>
        <v>1.5080113100848225E-2</v>
      </c>
      <c r="Q112" s="8">
        <f t="shared" si="29"/>
        <v>1.3480033006777248E-2</v>
      </c>
      <c r="R112" s="8">
        <f t="shared" si="29"/>
        <v>1.6740574476036052E-2</v>
      </c>
      <c r="S112" s="8">
        <f t="shared" si="29"/>
        <v>1.8303131224247648E-2</v>
      </c>
      <c r="T112" s="8">
        <f t="shared" si="29"/>
        <v>1.8613008462532443E-2</v>
      </c>
      <c r="U112" s="8">
        <f t="shared" si="29"/>
        <v>1.8786660170619918E-2</v>
      </c>
      <c r="V112" s="8">
        <f t="shared" si="29"/>
        <v>1.8988459702713234E-2</v>
      </c>
      <c r="W112" s="8">
        <f t="shared" si="29"/>
        <v>1.9171372747509352E-2</v>
      </c>
    </row>
    <row r="113" spans="1:23" ht="14.4">
      <c r="A113" s="18" t="s">
        <v>58</v>
      </c>
      <c r="B113" s="18" t="s">
        <v>56</v>
      </c>
      <c r="C113" s="18">
        <v>9</v>
      </c>
      <c r="E113" s="8">
        <f t="shared" si="28"/>
        <v>2.0220933062316426E-2</v>
      </c>
      <c r="F113" s="8">
        <f t="shared" si="28"/>
        <v>2.9730225600314242E-2</v>
      </c>
      <c r="G113" s="8">
        <f t="shared" si="28"/>
        <v>3.1366957449631139E-2</v>
      </c>
      <c r="H113" s="8">
        <f t="shared" si="28"/>
        <v>3.196820485677998E-2</v>
      </c>
      <c r="I113" s="8">
        <f t="shared" si="28"/>
        <v>2.6959142565422312E-2</v>
      </c>
      <c r="J113" s="8">
        <f t="shared" si="28"/>
        <v>2.86972115238735E-2</v>
      </c>
      <c r="K113" s="8">
        <f t="shared" si="28"/>
        <v>2.4092566505830471E-2</v>
      </c>
      <c r="L113" s="8">
        <f t="shared" si="28"/>
        <v>3.7610276891901773E-2</v>
      </c>
      <c r="M113" s="8">
        <f t="shared" si="28"/>
        <v>0.11366348455068387</v>
      </c>
      <c r="N113" s="8">
        <f t="shared" si="28"/>
        <v>7.8461291195380145E-2</v>
      </c>
      <c r="O113" s="8">
        <f t="shared" si="29"/>
        <v>2.9440154440154354E-2</v>
      </c>
      <c r="P113" s="8">
        <f t="shared" si="29"/>
        <v>1.1720581340834535E-2</v>
      </c>
      <c r="Q113" s="8">
        <f t="shared" si="29"/>
        <v>1.6875831314346224E-2</v>
      </c>
      <c r="R113" s="8">
        <f t="shared" si="29"/>
        <v>1.5953472455428885E-2</v>
      </c>
      <c r="S113" s="8">
        <f t="shared" si="29"/>
        <v>1.8477972942177789E-2</v>
      </c>
      <c r="T113" s="8">
        <f t="shared" si="29"/>
        <v>1.8655404541532805E-2</v>
      </c>
      <c r="U113" s="8">
        <f t="shared" si="29"/>
        <v>1.8832246970076794E-2</v>
      </c>
      <c r="V113" s="8">
        <f t="shared" si="29"/>
        <v>1.9041013227355741E-2</v>
      </c>
      <c r="W113" s="8">
        <f t="shared" si="29"/>
        <v>1.9192747898592932E-2</v>
      </c>
    </row>
    <row r="114" spans="1:23" ht="14.4">
      <c r="A114" s="18" t="s">
        <v>59</v>
      </c>
      <c r="B114" s="18" t="s">
        <v>57</v>
      </c>
      <c r="C114" s="18">
        <v>6</v>
      </c>
      <c r="E114" s="8">
        <f t="shared" si="28"/>
        <v>1.6701069810914682E-2</v>
      </c>
      <c r="F114" s="8">
        <f t="shared" si="28"/>
        <v>2.6578073220757892E-2</v>
      </c>
      <c r="G114" s="8">
        <f t="shared" si="28"/>
        <v>3.3081625240647838E-2</v>
      </c>
      <c r="H114" s="8">
        <f t="shared" si="28"/>
        <v>3.1848242199398635E-2</v>
      </c>
      <c r="I114" s="8">
        <f t="shared" si="28"/>
        <v>2.6480013446018802E-2</v>
      </c>
      <c r="J114" s="8">
        <f t="shared" si="28"/>
        <v>2.9740387750251784E-2</v>
      </c>
      <c r="K114" s="8">
        <f t="shared" si="28"/>
        <v>2.6487952616691679E-2</v>
      </c>
      <c r="L114" s="8">
        <f t="shared" si="28"/>
        <v>2.5027203698959832E-2</v>
      </c>
      <c r="M114" s="8">
        <f t="shared" si="28"/>
        <v>0.10054595088184981</v>
      </c>
      <c r="N114" s="8">
        <f t="shared" si="28"/>
        <v>9.613366400621226E-2</v>
      </c>
      <c r="O114" s="8">
        <f t="shared" si="29"/>
        <v>3.6638983878847009E-2</v>
      </c>
      <c r="P114" s="8">
        <f t="shared" si="29"/>
        <v>1.5080113100848225E-2</v>
      </c>
      <c r="Q114" s="8">
        <f t="shared" si="29"/>
        <v>1.3480033006777248E-2</v>
      </c>
      <c r="R114" s="8">
        <f t="shared" si="29"/>
        <v>1.6740574476036052E-2</v>
      </c>
      <c r="S114" s="8">
        <f t="shared" si="29"/>
        <v>1.8303131224247648E-2</v>
      </c>
      <c r="T114" s="8">
        <f t="shared" si="29"/>
        <v>1.8613008462532443E-2</v>
      </c>
      <c r="U114" s="8">
        <f t="shared" si="29"/>
        <v>1.8786660170619918E-2</v>
      </c>
      <c r="V114" s="8">
        <f t="shared" si="29"/>
        <v>1.8988459702713234E-2</v>
      </c>
      <c r="W114" s="8">
        <f t="shared" si="29"/>
        <v>1.9171372747509352E-2</v>
      </c>
    </row>
    <row r="115" spans="1:23" ht="15" customHeight="1">
      <c r="A115" s="71"/>
      <c r="B115" s="71"/>
      <c r="C115" s="71"/>
      <c r="E115" s="51"/>
      <c r="F115" s="51"/>
      <c r="G115" s="51"/>
      <c r="H115" s="51"/>
      <c r="I115" s="51"/>
      <c r="J115" s="51"/>
      <c r="K115" s="51"/>
      <c r="L115" s="51"/>
      <c r="M115" s="51"/>
      <c r="N115" s="51"/>
      <c r="O115" s="51"/>
      <c r="P115" s="51"/>
      <c r="Q115" s="51"/>
      <c r="R115" s="51"/>
      <c r="S115" s="51"/>
      <c r="T115" s="51"/>
      <c r="U115" s="51"/>
      <c r="V115" s="51"/>
      <c r="W115" s="51"/>
    </row>
    <row r="116" spans="1:23" ht="18">
      <c r="A116" s="129" t="s">
        <v>101</v>
      </c>
      <c r="B116" s="130"/>
    </row>
    <row r="117" spans="1:23" ht="15" customHeight="1">
      <c r="A117" s="68" t="s">
        <v>53</v>
      </c>
      <c r="B117" s="68" t="s">
        <v>54</v>
      </c>
      <c r="C117" s="68" t="s">
        <v>55</v>
      </c>
      <c r="D117" s="111" cm="1">
        <f t="array" ref="D117:W117">_xlfn.ANCHORARRAY($D$101)</f>
        <v>2013</v>
      </c>
      <c r="E117" s="99">
        <v>2014</v>
      </c>
      <c r="F117" s="32">
        <v>2015</v>
      </c>
      <c r="G117" s="32">
        <v>2016</v>
      </c>
      <c r="H117" s="32">
        <v>2017</v>
      </c>
      <c r="I117" s="32">
        <v>2018</v>
      </c>
      <c r="J117" s="32">
        <v>2019</v>
      </c>
      <c r="K117" s="32">
        <v>2020</v>
      </c>
      <c r="L117" s="32">
        <v>2021</v>
      </c>
      <c r="M117" s="32">
        <v>2022</v>
      </c>
      <c r="N117" s="32">
        <v>2023</v>
      </c>
      <c r="O117" s="130">
        <v>2024</v>
      </c>
      <c r="P117" s="130">
        <v>2025</v>
      </c>
      <c r="Q117" s="32">
        <v>2026</v>
      </c>
      <c r="R117" s="32">
        <v>2027</v>
      </c>
      <c r="S117" s="32">
        <v>2028</v>
      </c>
      <c r="T117" s="32">
        <v>2029</v>
      </c>
      <c r="U117" s="32">
        <v>2030</v>
      </c>
      <c r="V117" s="32">
        <v>2031</v>
      </c>
      <c r="W117" s="32">
        <v>2032</v>
      </c>
    </row>
    <row r="118" spans="1:23" ht="15" customHeight="1">
      <c r="A118" s="18" t="s">
        <v>103</v>
      </c>
      <c r="B118" s="18" t="s">
        <v>56</v>
      </c>
      <c r="C118" s="18">
        <v>9</v>
      </c>
      <c r="E118" s="8">
        <f t="shared" ref="E118:N118" si="30">F118/(1+F102)</f>
        <v>0.74881136146487748</v>
      </c>
      <c r="F118" s="8">
        <f t="shared" si="30"/>
        <v>0.74930453300447697</v>
      </c>
      <c r="G118" s="8">
        <f t="shared" si="30"/>
        <v>0.75525389225867468</v>
      </c>
      <c r="H118" s="8">
        <f t="shared" si="30"/>
        <v>0.77486407372657995</v>
      </c>
      <c r="I118" s="8">
        <f t="shared" si="30"/>
        <v>0.79616365668848155</v>
      </c>
      <c r="J118" s="8">
        <f t="shared" si="30"/>
        <v>0.81679009255188662</v>
      </c>
      <c r="K118" s="8">
        <f t="shared" si="30"/>
        <v>0.82914092940151973</v>
      </c>
      <c r="L118" s="8">
        <f t="shared" si="30"/>
        <v>0.85044743402227363</v>
      </c>
      <c r="M118" s="8">
        <f t="shared" si="30"/>
        <v>0.89741184735642821</v>
      </c>
      <c r="N118" s="8">
        <f t="shared" si="30"/>
        <v>0.93360757253362614</v>
      </c>
      <c r="O118" s="60">
        <f>P118/(1+P102)</f>
        <v>0.96935298410668547</v>
      </c>
      <c r="P118" s="112">
        <v>1</v>
      </c>
      <c r="Q118" s="87">
        <f t="shared" ref="Q118:W122" si="31">P118*(1+Q102)</f>
        <v>1.018129715664706</v>
      </c>
      <c r="R118" s="8">
        <f t="shared" si="31"/>
        <v>1.0382458120394291</v>
      </c>
      <c r="S118" s="8">
        <f t="shared" si="31"/>
        <v>1.0597448954795627</v>
      </c>
      <c r="T118" s="8">
        <f t="shared" si="31"/>
        <v>1.0823972352632514</v>
      </c>
      <c r="U118" s="8">
        <f t="shared" si="31"/>
        <v>1.1058346790471136</v>
      </c>
      <c r="V118" s="8">
        <f t="shared" si="31"/>
        <v>1.1301089971210998</v>
      </c>
      <c r="W118" s="8">
        <f t="shared" si="31"/>
        <v>1.1550391158845732</v>
      </c>
    </row>
    <row r="119" spans="1:23" ht="15" customHeight="1">
      <c r="A119" s="18" t="s">
        <v>104</v>
      </c>
      <c r="B119" s="18" t="s">
        <v>56</v>
      </c>
      <c r="C119" s="18">
        <v>9</v>
      </c>
      <c r="E119" s="8">
        <f t="shared" ref="E119:O119" si="32">F119/(1+F103)</f>
        <v>0.74881136146487748</v>
      </c>
      <c r="F119" s="8">
        <f t="shared" si="32"/>
        <v>0.74930453300447697</v>
      </c>
      <c r="G119" s="8">
        <f t="shared" si="32"/>
        <v>0.75525389225867468</v>
      </c>
      <c r="H119" s="8">
        <f t="shared" si="32"/>
        <v>0.77486407372657995</v>
      </c>
      <c r="I119" s="8">
        <f t="shared" si="32"/>
        <v>0.79616365668848155</v>
      </c>
      <c r="J119" s="8">
        <f t="shared" si="32"/>
        <v>0.81679009255188662</v>
      </c>
      <c r="K119" s="8">
        <f t="shared" si="32"/>
        <v>0.82914092940151973</v>
      </c>
      <c r="L119" s="8">
        <f t="shared" si="32"/>
        <v>0.85044743402227363</v>
      </c>
      <c r="M119" s="8">
        <f t="shared" si="32"/>
        <v>0.89741184735642821</v>
      </c>
      <c r="N119" s="8">
        <f t="shared" si="32"/>
        <v>0.93360757253362614</v>
      </c>
      <c r="O119" s="60">
        <f t="shared" si="32"/>
        <v>0.96935298410668547</v>
      </c>
      <c r="P119" s="112">
        <v>1</v>
      </c>
      <c r="Q119" s="87">
        <f t="shared" si="31"/>
        <v>1.018129715664706</v>
      </c>
      <c r="R119" s="8">
        <f t="shared" si="31"/>
        <v>1.0382458120394291</v>
      </c>
      <c r="S119" s="8">
        <f t="shared" si="31"/>
        <v>1.0597448954795627</v>
      </c>
      <c r="T119" s="8">
        <f t="shared" si="31"/>
        <v>1.0823972352632514</v>
      </c>
      <c r="U119" s="8">
        <f t="shared" si="31"/>
        <v>1.1058346790471136</v>
      </c>
      <c r="V119" s="8">
        <f t="shared" si="31"/>
        <v>1.1301089971210998</v>
      </c>
      <c r="W119" s="8">
        <f t="shared" si="31"/>
        <v>1.1550391158845732</v>
      </c>
    </row>
    <row r="120" spans="1:23" ht="15" customHeight="1">
      <c r="A120" s="18" t="s">
        <v>105</v>
      </c>
      <c r="B120" s="18" t="s">
        <v>57</v>
      </c>
      <c r="C120" s="18">
        <v>6</v>
      </c>
      <c r="E120" s="8">
        <f t="shared" ref="E120:O120" si="33">F120/(1+F104)</f>
        <v>0.7531561575073088</v>
      </c>
      <c r="F120" s="8">
        <f t="shared" si="33"/>
        <v>0.75206991145454283</v>
      </c>
      <c r="G120" s="8">
        <f t="shared" si="33"/>
        <v>0.75785396918130821</v>
      </c>
      <c r="H120" s="8">
        <f t="shared" si="33"/>
        <v>0.77389448217333279</v>
      </c>
      <c r="I120" s="8">
        <f t="shared" si="33"/>
        <v>0.79556472070050577</v>
      </c>
      <c r="J120" s="8">
        <f t="shared" si="33"/>
        <v>0.81689630910628608</v>
      </c>
      <c r="K120" s="8">
        <f t="shared" si="33"/>
        <v>0.8320386329135333</v>
      </c>
      <c r="L120" s="8">
        <f t="shared" si="33"/>
        <v>0.8466832911192802</v>
      </c>
      <c r="M120" s="8">
        <f t="shared" si="33"/>
        <v>0.89030492621477897</v>
      </c>
      <c r="N120" s="8">
        <f t="shared" si="33"/>
        <v>0.93181415706722437</v>
      </c>
      <c r="O120" s="60">
        <f t="shared" si="33"/>
        <v>0.96501064427669059</v>
      </c>
      <c r="P120" s="112">
        <v>1</v>
      </c>
      <c r="Q120" s="87">
        <f t="shared" si="31"/>
        <v>1.0197795863139847</v>
      </c>
      <c r="R120" s="8">
        <f t="shared" si="31"/>
        <v>1.0394586726246724</v>
      </c>
      <c r="S120" s="8">
        <f t="shared" si="31"/>
        <v>1.0604732934418282</v>
      </c>
      <c r="T120" s="8">
        <f t="shared" si="31"/>
        <v>1.082990857894617</v>
      </c>
      <c r="U120" s="8">
        <f t="shared" si="31"/>
        <v>1.106443855389837</v>
      </c>
      <c r="V120" s="8">
        <f t="shared" si="31"/>
        <v>1.1306156049402079</v>
      </c>
      <c r="W120" s="8">
        <f t="shared" si="31"/>
        <v>1.1555582316679001</v>
      </c>
    </row>
    <row r="121" spans="1:23" ht="15" customHeight="1">
      <c r="A121" s="18" t="s">
        <v>58</v>
      </c>
      <c r="B121" s="18" t="s">
        <v>56</v>
      </c>
      <c r="C121" s="18">
        <v>9</v>
      </c>
      <c r="E121" s="8">
        <f t="shared" ref="E121:O121" si="34">F121/(1+F105)</f>
        <v>0.74881136146487748</v>
      </c>
      <c r="F121" s="8">
        <f t="shared" si="34"/>
        <v>0.74930453300447697</v>
      </c>
      <c r="G121" s="8">
        <f t="shared" si="34"/>
        <v>0.75525389225867468</v>
      </c>
      <c r="H121" s="8">
        <f t="shared" si="34"/>
        <v>0.77486407372657995</v>
      </c>
      <c r="I121" s="8">
        <f t="shared" si="34"/>
        <v>0.79616365668848155</v>
      </c>
      <c r="J121" s="8">
        <f t="shared" si="34"/>
        <v>0.81679009255188662</v>
      </c>
      <c r="K121" s="8">
        <f t="shared" si="34"/>
        <v>0.82914092940151973</v>
      </c>
      <c r="L121" s="8">
        <f t="shared" si="34"/>
        <v>0.85044743402227363</v>
      </c>
      <c r="M121" s="8">
        <f t="shared" si="34"/>
        <v>0.89741184735642821</v>
      </c>
      <c r="N121" s="8">
        <f t="shared" si="34"/>
        <v>0.93360757253362614</v>
      </c>
      <c r="O121" s="60">
        <f t="shared" si="34"/>
        <v>0.96935298410668547</v>
      </c>
      <c r="P121" s="112">
        <v>1</v>
      </c>
      <c r="Q121" s="87">
        <f t="shared" si="31"/>
        <v>1.018129715664706</v>
      </c>
      <c r="R121" s="8">
        <f t="shared" si="31"/>
        <v>1.0382458120394291</v>
      </c>
      <c r="S121" s="8">
        <f t="shared" si="31"/>
        <v>1.0597448954795627</v>
      </c>
      <c r="T121" s="8">
        <f t="shared" si="31"/>
        <v>1.0823972352632514</v>
      </c>
      <c r="U121" s="8">
        <f t="shared" si="31"/>
        <v>1.1058346790471136</v>
      </c>
      <c r="V121" s="8">
        <f t="shared" si="31"/>
        <v>1.1301089971210998</v>
      </c>
      <c r="W121" s="8">
        <f t="shared" si="31"/>
        <v>1.1550391158845732</v>
      </c>
    </row>
    <row r="122" spans="1:23" ht="15" customHeight="1">
      <c r="A122" s="18" t="s">
        <v>59</v>
      </c>
      <c r="B122" s="18" t="s">
        <v>57</v>
      </c>
      <c r="C122" s="18">
        <v>6</v>
      </c>
      <c r="E122" s="8">
        <f t="shared" ref="E122:O122" si="35">F122/(1+F106)</f>
        <v>0.7531561575073088</v>
      </c>
      <c r="F122" s="8">
        <f t="shared" si="35"/>
        <v>0.75206991145454283</v>
      </c>
      <c r="G122" s="8">
        <f t="shared" si="35"/>
        <v>0.75785396918130821</v>
      </c>
      <c r="H122" s="8">
        <f t="shared" si="35"/>
        <v>0.77389448217333279</v>
      </c>
      <c r="I122" s="8">
        <f t="shared" si="35"/>
        <v>0.79556472070050577</v>
      </c>
      <c r="J122" s="8">
        <f t="shared" si="35"/>
        <v>0.81689630910628608</v>
      </c>
      <c r="K122" s="8">
        <f t="shared" si="35"/>
        <v>0.8320386329135333</v>
      </c>
      <c r="L122" s="8">
        <f t="shared" si="35"/>
        <v>0.8466832911192802</v>
      </c>
      <c r="M122" s="8">
        <f t="shared" si="35"/>
        <v>0.89030492621477897</v>
      </c>
      <c r="N122" s="8">
        <f t="shared" si="35"/>
        <v>0.93181415706722437</v>
      </c>
      <c r="O122" s="8">
        <f t="shared" si="35"/>
        <v>0.96501064427669059</v>
      </c>
      <c r="P122" s="96">
        <v>1</v>
      </c>
      <c r="Q122" s="87">
        <f t="shared" si="31"/>
        <v>1.0197795863139847</v>
      </c>
      <c r="R122" s="8">
        <f t="shared" si="31"/>
        <v>1.0394586726246724</v>
      </c>
      <c r="S122" s="8">
        <f t="shared" si="31"/>
        <v>1.0604732934418282</v>
      </c>
      <c r="T122" s="8">
        <f t="shared" si="31"/>
        <v>1.082990857894617</v>
      </c>
      <c r="U122" s="8">
        <f t="shared" si="31"/>
        <v>1.106443855389837</v>
      </c>
      <c r="V122" s="8">
        <f t="shared" si="31"/>
        <v>1.1306156049402079</v>
      </c>
      <c r="W122" s="8">
        <f t="shared" si="31"/>
        <v>1.1555582316679001</v>
      </c>
    </row>
    <row r="123" spans="1:23" ht="15" customHeight="1">
      <c r="A123" s="71"/>
      <c r="B123" s="71"/>
      <c r="C123" s="71"/>
      <c r="E123" s="51"/>
      <c r="F123" s="51"/>
      <c r="G123" s="51"/>
      <c r="H123" s="51"/>
      <c r="I123" s="51"/>
      <c r="J123" s="51"/>
      <c r="K123" s="51"/>
      <c r="L123" s="51"/>
      <c r="M123" s="51"/>
      <c r="N123" s="51"/>
      <c r="O123" s="51"/>
      <c r="P123" s="51"/>
      <c r="Q123" s="51"/>
      <c r="R123" s="51"/>
      <c r="S123" s="51"/>
      <c r="T123" s="51"/>
      <c r="U123" s="51"/>
      <c r="V123" s="51"/>
      <c r="W123" s="51"/>
    </row>
    <row r="124" spans="1:23" ht="15" customHeight="1">
      <c r="A124" s="129" t="s">
        <v>102</v>
      </c>
      <c r="B124" s="130"/>
    </row>
    <row r="125" spans="1:23" ht="15" customHeight="1">
      <c r="A125" s="68" t="s">
        <v>53</v>
      </c>
      <c r="B125" s="68" t="s">
        <v>54</v>
      </c>
      <c r="C125" s="68" t="s">
        <v>55</v>
      </c>
      <c r="D125" s="111" cm="1">
        <f t="array" ref="D125:W125">_xlfn.ANCHORARRAY($D$101)</f>
        <v>2013</v>
      </c>
      <c r="E125" s="99">
        <v>2014</v>
      </c>
      <c r="F125" s="32">
        <v>2015</v>
      </c>
      <c r="G125" s="32">
        <v>2016</v>
      </c>
      <c r="H125" s="32">
        <v>2017</v>
      </c>
      <c r="I125" s="32">
        <v>2018</v>
      </c>
      <c r="J125" s="32">
        <v>2019</v>
      </c>
      <c r="K125" s="32">
        <v>2020</v>
      </c>
      <c r="L125" s="32">
        <v>2021</v>
      </c>
      <c r="M125" s="32">
        <v>2022</v>
      </c>
      <c r="N125" s="32">
        <v>2023</v>
      </c>
      <c r="O125" s="130">
        <v>2024</v>
      </c>
      <c r="P125" s="130">
        <v>2025</v>
      </c>
      <c r="Q125" s="32">
        <v>2026</v>
      </c>
      <c r="R125" s="32">
        <v>2027</v>
      </c>
      <c r="S125" s="32">
        <v>2028</v>
      </c>
      <c r="T125" s="32">
        <v>2029</v>
      </c>
      <c r="U125" s="32">
        <v>2030</v>
      </c>
      <c r="V125" s="32">
        <v>2031</v>
      </c>
      <c r="W125" s="32">
        <v>2032</v>
      </c>
    </row>
    <row r="126" spans="1:23" ht="15" customHeight="1">
      <c r="A126" s="18" t="s">
        <v>103</v>
      </c>
      <c r="B126" s="18" t="s">
        <v>56</v>
      </c>
      <c r="C126" s="18">
        <v>9</v>
      </c>
      <c r="E126" s="8">
        <f t="shared" ref="E126:N126" si="36">F126/(1+F110)</f>
        <v>0.64977436190917515</v>
      </c>
      <c r="F126" s="8">
        <f t="shared" si="36"/>
        <v>0.66909230027803512</v>
      </c>
      <c r="G126" s="8">
        <f t="shared" si="36"/>
        <v>0.6900796899907321</v>
      </c>
      <c r="H126" s="8">
        <f t="shared" si="36"/>
        <v>0.71214029888785901</v>
      </c>
      <c r="I126" s="8">
        <f t="shared" si="36"/>
        <v>0.73133899073215924</v>
      </c>
      <c r="J126" s="8">
        <f t="shared" si="36"/>
        <v>0.75232638044485622</v>
      </c>
      <c r="K126" s="8">
        <f t="shared" si="36"/>
        <v>0.77045185379981462</v>
      </c>
      <c r="L126" s="8">
        <f t="shared" si="36"/>
        <v>0.7994287613531047</v>
      </c>
      <c r="M126" s="8">
        <f t="shared" si="36"/>
        <v>0.89029462001853565</v>
      </c>
      <c r="N126" s="8">
        <f t="shared" si="36"/>
        <v>0.96014828544949027</v>
      </c>
      <c r="O126" s="60">
        <f>P126/(1+P110)</f>
        <v>0.98841519925857269</v>
      </c>
      <c r="P126" s="112">
        <v>1</v>
      </c>
      <c r="Q126" s="87">
        <f t="shared" ref="Q126:W130" si="37">P126*(1+Q110)</f>
        <v>1.0168758313143462</v>
      </c>
      <c r="R126" s="8">
        <f t="shared" si="37"/>
        <v>1.0330985318798109</v>
      </c>
      <c r="S126" s="8">
        <f t="shared" si="37"/>
        <v>1.0521880985984897</v>
      </c>
      <c r="T126" s="8">
        <f t="shared" si="37"/>
        <v>1.0718170932316307</v>
      </c>
      <c r="U126" s="8">
        <f t="shared" si="37"/>
        <v>1.0920018174381185</v>
      </c>
      <c r="V126" s="8">
        <f t="shared" si="37"/>
        <v>1.1127946384882543</v>
      </c>
      <c r="W126" s="8">
        <f t="shared" si="37"/>
        <v>1.1341522254476653</v>
      </c>
    </row>
    <row r="127" spans="1:23" ht="15" customHeight="1">
      <c r="A127" s="18" t="s">
        <v>104</v>
      </c>
      <c r="B127" s="18" t="s">
        <v>56</v>
      </c>
      <c r="C127" s="18">
        <v>9</v>
      </c>
      <c r="E127" s="8">
        <f t="shared" ref="E127:O127" si="38">F127/(1+F111)</f>
        <v>0.64977436190917515</v>
      </c>
      <c r="F127" s="8">
        <f t="shared" si="38"/>
        <v>0.66909230027803512</v>
      </c>
      <c r="G127" s="8">
        <f t="shared" si="38"/>
        <v>0.6900796899907321</v>
      </c>
      <c r="H127" s="8">
        <f t="shared" si="38"/>
        <v>0.71214029888785901</v>
      </c>
      <c r="I127" s="8">
        <f t="shared" si="38"/>
        <v>0.73133899073215924</v>
      </c>
      <c r="J127" s="8">
        <f t="shared" si="38"/>
        <v>0.75232638044485622</v>
      </c>
      <c r="K127" s="8">
        <f t="shared" si="38"/>
        <v>0.77045185379981462</v>
      </c>
      <c r="L127" s="8">
        <f t="shared" si="38"/>
        <v>0.7994287613531047</v>
      </c>
      <c r="M127" s="8">
        <f t="shared" si="38"/>
        <v>0.89029462001853565</v>
      </c>
      <c r="N127" s="8">
        <f t="shared" si="38"/>
        <v>0.96014828544949027</v>
      </c>
      <c r="O127" s="60">
        <f t="shared" si="38"/>
        <v>0.98841519925857269</v>
      </c>
      <c r="P127" s="112">
        <v>1</v>
      </c>
      <c r="Q127" s="87">
        <f t="shared" si="37"/>
        <v>1.0168758313143462</v>
      </c>
      <c r="R127" s="8">
        <f t="shared" si="37"/>
        <v>1.0330985318798109</v>
      </c>
      <c r="S127" s="8">
        <f t="shared" si="37"/>
        <v>1.0521880985984897</v>
      </c>
      <c r="T127" s="8">
        <f t="shared" si="37"/>
        <v>1.0718170932316307</v>
      </c>
      <c r="U127" s="8">
        <f t="shared" si="37"/>
        <v>1.0920018174381185</v>
      </c>
      <c r="V127" s="8">
        <f t="shared" si="37"/>
        <v>1.1127946384882543</v>
      </c>
      <c r="W127" s="8">
        <f t="shared" si="37"/>
        <v>1.1341522254476653</v>
      </c>
    </row>
    <row r="128" spans="1:23" ht="15" customHeight="1">
      <c r="A128" s="18" t="s">
        <v>105</v>
      </c>
      <c r="B128" s="18" t="s">
        <v>57</v>
      </c>
      <c r="C128" s="18">
        <v>6</v>
      </c>
      <c r="E128" s="8">
        <f t="shared" ref="E128:O128" si="39">F128/(1+F112)</f>
        <v>0.64727749210770713</v>
      </c>
      <c r="F128" s="8">
        <f t="shared" si="39"/>
        <v>0.66448088068709432</v>
      </c>
      <c r="G128" s="8">
        <f t="shared" si="39"/>
        <v>0.68646298816156037</v>
      </c>
      <c r="H128" s="8">
        <f t="shared" si="39"/>
        <v>0.70832562766945262</v>
      </c>
      <c r="I128" s="8">
        <f t="shared" si="39"/>
        <v>0.72708209981429939</v>
      </c>
      <c r="J128" s="8">
        <f t="shared" si="39"/>
        <v>0.74870580338904391</v>
      </c>
      <c r="K128" s="8">
        <f t="shared" si="39"/>
        <v>0.76853748723305493</v>
      </c>
      <c r="L128" s="8">
        <f t="shared" si="39"/>
        <v>0.78777183147632335</v>
      </c>
      <c r="M128" s="8">
        <f t="shared" si="39"/>
        <v>0.86697909935004658</v>
      </c>
      <c r="N128" s="8">
        <f t="shared" si="39"/>
        <v>0.95032497678737249</v>
      </c>
      <c r="O128" s="60">
        <f t="shared" si="39"/>
        <v>0.98514391829155068</v>
      </c>
      <c r="P128" s="112">
        <v>1</v>
      </c>
      <c r="Q128" s="87">
        <f t="shared" si="37"/>
        <v>1.0134800330067772</v>
      </c>
      <c r="R128" s="8">
        <f t="shared" si="37"/>
        <v>1.0304462709793027</v>
      </c>
      <c r="S128" s="8">
        <f t="shared" si="37"/>
        <v>1.0493066642965736</v>
      </c>
      <c r="T128" s="8">
        <f t="shared" si="37"/>
        <v>1.0688374181189173</v>
      </c>
      <c r="U128" s="8">
        <f t="shared" si="37"/>
        <v>1.0889173034707602</v>
      </c>
      <c r="V128" s="8">
        <f t="shared" si="37"/>
        <v>1.1095941658073019</v>
      </c>
      <c r="W128" s="8">
        <f t="shared" si="37"/>
        <v>1.1308666091584554</v>
      </c>
    </row>
    <row r="129" spans="1:23" ht="15" customHeight="1">
      <c r="A129" s="18" t="s">
        <v>58</v>
      </c>
      <c r="B129" s="18" t="s">
        <v>56</v>
      </c>
      <c r="C129" s="18">
        <v>9</v>
      </c>
      <c r="E129" s="8">
        <f t="shared" ref="E129:O129" si="40">F129/(1+F113)</f>
        <v>0.64977436190917515</v>
      </c>
      <c r="F129" s="8">
        <f t="shared" si="40"/>
        <v>0.66909230027803512</v>
      </c>
      <c r="G129" s="8">
        <f t="shared" si="40"/>
        <v>0.6900796899907321</v>
      </c>
      <c r="H129" s="8">
        <f t="shared" si="40"/>
        <v>0.71214029888785901</v>
      </c>
      <c r="I129" s="8">
        <f t="shared" si="40"/>
        <v>0.73133899073215924</v>
      </c>
      <c r="J129" s="8">
        <f t="shared" si="40"/>
        <v>0.75232638044485622</v>
      </c>
      <c r="K129" s="8">
        <f t="shared" si="40"/>
        <v>0.77045185379981462</v>
      </c>
      <c r="L129" s="8">
        <f t="shared" si="40"/>
        <v>0.7994287613531047</v>
      </c>
      <c r="M129" s="8">
        <f t="shared" si="40"/>
        <v>0.89029462001853565</v>
      </c>
      <c r="N129" s="8">
        <f t="shared" si="40"/>
        <v>0.96014828544949027</v>
      </c>
      <c r="O129" s="60">
        <f t="shared" si="40"/>
        <v>0.98841519925857269</v>
      </c>
      <c r="P129" s="112">
        <v>1</v>
      </c>
      <c r="Q129" s="87">
        <f t="shared" si="37"/>
        <v>1.0168758313143462</v>
      </c>
      <c r="R129" s="8">
        <f t="shared" si="37"/>
        <v>1.0330985318798109</v>
      </c>
      <c r="S129" s="8">
        <f t="shared" si="37"/>
        <v>1.0521880985984897</v>
      </c>
      <c r="T129" s="8">
        <f t="shared" si="37"/>
        <v>1.0718170932316307</v>
      </c>
      <c r="U129" s="8">
        <f t="shared" si="37"/>
        <v>1.0920018174381185</v>
      </c>
      <c r="V129" s="8">
        <f t="shared" si="37"/>
        <v>1.1127946384882543</v>
      </c>
      <c r="W129" s="8">
        <f t="shared" si="37"/>
        <v>1.1341522254476653</v>
      </c>
    </row>
    <row r="130" spans="1:23" ht="15" customHeight="1">
      <c r="A130" s="18" t="s">
        <v>59</v>
      </c>
      <c r="B130" s="18" t="s">
        <v>57</v>
      </c>
      <c r="C130" s="18">
        <v>6</v>
      </c>
      <c r="E130" s="8">
        <f t="shared" ref="E130:O130" si="41">F130/(1+F114)</f>
        <v>0.64727749210770713</v>
      </c>
      <c r="F130" s="8">
        <f t="shared" si="41"/>
        <v>0.66448088068709432</v>
      </c>
      <c r="G130" s="8">
        <f t="shared" si="41"/>
        <v>0.68646298816156037</v>
      </c>
      <c r="H130" s="8">
        <f t="shared" si="41"/>
        <v>0.70832562766945262</v>
      </c>
      <c r="I130" s="8">
        <f t="shared" si="41"/>
        <v>0.72708209981429939</v>
      </c>
      <c r="J130" s="8">
        <f t="shared" si="41"/>
        <v>0.74870580338904391</v>
      </c>
      <c r="K130" s="8">
        <f t="shared" si="41"/>
        <v>0.76853748723305493</v>
      </c>
      <c r="L130" s="8">
        <f t="shared" si="41"/>
        <v>0.78777183147632335</v>
      </c>
      <c r="M130" s="8">
        <f t="shared" si="41"/>
        <v>0.86697909935004658</v>
      </c>
      <c r="N130" s="8">
        <f t="shared" si="41"/>
        <v>0.95032497678737249</v>
      </c>
      <c r="O130" s="8">
        <f t="shared" si="41"/>
        <v>0.98514391829155068</v>
      </c>
      <c r="P130" s="96">
        <v>1</v>
      </c>
      <c r="Q130" s="87">
        <f t="shared" si="37"/>
        <v>1.0134800330067772</v>
      </c>
      <c r="R130" s="8">
        <f t="shared" si="37"/>
        <v>1.0304462709793027</v>
      </c>
      <c r="S130" s="8">
        <f t="shared" si="37"/>
        <v>1.0493066642965736</v>
      </c>
      <c r="T130" s="8">
        <f t="shared" si="37"/>
        <v>1.0688374181189173</v>
      </c>
      <c r="U130" s="8">
        <f t="shared" si="37"/>
        <v>1.0889173034707602</v>
      </c>
      <c r="V130" s="8">
        <f t="shared" si="37"/>
        <v>1.1095941658073019</v>
      </c>
      <c r="W130" s="8">
        <f t="shared" si="37"/>
        <v>1.1308666091584554</v>
      </c>
    </row>
  </sheetData>
  <printOptions headings="1"/>
  <pageMargins left="0.23622047244094491" right="0.23622047244094491" top="0.74803149606299213" bottom="0.74803149606299213" header="0.31496062992125984" footer="0.31496062992125984"/>
  <pageSetup paperSize="8" scale="4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11792-6EA1-491F-85EB-C0FD8F6B7D1E}">
  <sheetPr codeName="Sheet10"/>
  <dimension ref="A1:W48"/>
  <sheetViews>
    <sheetView showGridLines="0" view="pageBreakPreview" zoomScaleNormal="100" zoomScaleSheetLayoutView="100" workbookViewId="0"/>
  </sheetViews>
  <sheetFormatPr defaultRowHeight="14.4"/>
  <cols>
    <col min="1" max="1" width="60.69921875" customWidth="1"/>
    <col min="2" max="2" width="20.69921875" customWidth="1"/>
    <col min="3" max="23" width="11.69921875" customWidth="1"/>
  </cols>
  <sheetData>
    <row r="1" spans="1:13" ht="23.4">
      <c r="A1" s="137" t="s">
        <v>23</v>
      </c>
      <c r="B1" s="138"/>
      <c r="C1" s="138"/>
      <c r="D1" s="138"/>
      <c r="E1" s="138"/>
      <c r="F1" s="138"/>
    </row>
    <row r="2" spans="1:13">
      <c r="A2" s="21" t="s">
        <v>117</v>
      </c>
      <c r="B2" s="21"/>
      <c r="C2" s="21"/>
      <c r="D2" s="21"/>
      <c r="E2" s="21"/>
      <c r="F2" s="22"/>
      <c r="G2" s="22"/>
      <c r="H2" s="22"/>
      <c r="I2" s="22"/>
      <c r="J2" s="22"/>
      <c r="K2" s="22"/>
      <c r="L2" s="22"/>
      <c r="M2" s="22"/>
    </row>
    <row r="3" spans="1:13">
      <c r="A3" s="44"/>
      <c r="B3" s="44"/>
      <c r="C3" s="44"/>
      <c r="D3" s="44"/>
      <c r="E3" s="44"/>
      <c r="F3" s="44"/>
      <c r="G3" s="44"/>
      <c r="H3" s="44"/>
      <c r="I3" s="44"/>
      <c r="J3" s="44"/>
      <c r="K3" s="44"/>
      <c r="L3" s="44"/>
      <c r="M3" s="44"/>
    </row>
    <row r="4" spans="1:13" ht="21">
      <c r="A4" s="14" t="s">
        <v>83</v>
      </c>
      <c r="B4" s="14"/>
      <c r="C4" s="14"/>
      <c r="D4" s="14"/>
      <c r="E4" s="14"/>
      <c r="F4" s="14"/>
      <c r="G4" s="14"/>
      <c r="H4" s="14"/>
      <c r="I4" s="14"/>
      <c r="J4" s="14"/>
      <c r="K4" s="14"/>
      <c r="L4" s="14"/>
      <c r="M4" s="14"/>
    </row>
    <row r="5" spans="1:13">
      <c r="A5" s="78" t="str">
        <f>CPI!A103</f>
        <v>GPB</v>
      </c>
      <c r="B5" s="78" t="str">
        <f>CPI!B103</f>
        <v>Year end month</v>
      </c>
      <c r="C5" s="78" t="str">
        <f>CPI!C103</f>
        <v>Month</v>
      </c>
      <c r="D5" s="53"/>
      <c r="E5" s="52">
        <f>CPI!E103</f>
        <v>2024</v>
      </c>
      <c r="F5" s="52">
        <f>CPI!F103</f>
        <v>2025</v>
      </c>
      <c r="G5" s="52">
        <f>CPI!G103</f>
        <v>2026</v>
      </c>
      <c r="H5" s="52">
        <f>CPI!H103</f>
        <v>2027</v>
      </c>
      <c r="I5" s="52">
        <f>CPI!I103</f>
        <v>2028</v>
      </c>
      <c r="J5" s="52">
        <f>CPI!J103</f>
        <v>2029</v>
      </c>
      <c r="K5" s="52">
        <f>CPI!K103</f>
        <v>2030</v>
      </c>
      <c r="L5" s="52">
        <f>CPI!L103</f>
        <v>2031</v>
      </c>
      <c r="M5" s="52">
        <f>CPI!M103</f>
        <v>2032</v>
      </c>
    </row>
    <row r="6" spans="1:13">
      <c r="A6" s="18" t="str">
        <f>CPI!A104</f>
        <v>Firstgas Transmission</v>
      </c>
      <c r="B6" s="18" t="str">
        <f>CPI!B104</f>
        <v>September</v>
      </c>
      <c r="C6" s="18">
        <f>CPI!C104</f>
        <v>9</v>
      </c>
      <c r="D6" s="8"/>
      <c r="E6" s="8">
        <f>CPI!E104</f>
        <v>2.154828411811649E-2</v>
      </c>
      <c r="F6" s="8">
        <f>CPI!F104</f>
        <v>3.0468750000000044E-2</v>
      </c>
      <c r="G6" s="8">
        <f>CPI!G104</f>
        <v>2.4999999999999911E-2</v>
      </c>
      <c r="H6" s="8">
        <f>CPI!H104</f>
        <v>2.0000000000000018E-2</v>
      </c>
      <c r="I6" s="8">
        <f>CPI!I104</f>
        <v>2.0000000000000018E-2</v>
      </c>
      <c r="J6" s="8">
        <f>CPI!J104</f>
        <v>2.0000000000000018E-2</v>
      </c>
      <c r="K6" s="8">
        <f>CPI!K104</f>
        <v>2.0000000000000018E-2</v>
      </c>
      <c r="L6" s="8">
        <f>CPI!L104</f>
        <v>2.0000000000000018E-2</v>
      </c>
      <c r="M6" s="8">
        <f>CPI!M104</f>
        <v>2.0000000000000018E-2</v>
      </c>
    </row>
    <row r="7" spans="1:13">
      <c r="A7" s="18" t="str">
        <f>CPI!A105</f>
        <v>Firstgas Distribution</v>
      </c>
      <c r="B7" s="18" t="str">
        <f>CPI!B105</f>
        <v>September</v>
      </c>
      <c r="C7" s="18">
        <f>CPI!C105</f>
        <v>9</v>
      </c>
      <c r="D7" s="8"/>
      <c r="E7" s="8">
        <f>CPI!E105</f>
        <v>2.154828411811649E-2</v>
      </c>
      <c r="F7" s="8">
        <f>CPI!F105</f>
        <v>3.0468750000000044E-2</v>
      </c>
      <c r="G7" s="8">
        <f>CPI!G105</f>
        <v>2.4999999999999911E-2</v>
      </c>
      <c r="H7" s="8">
        <f>CPI!H105</f>
        <v>2.0000000000000018E-2</v>
      </c>
      <c r="I7" s="8">
        <f>CPI!I105</f>
        <v>2.0000000000000018E-2</v>
      </c>
      <c r="J7" s="8">
        <f>CPI!J105</f>
        <v>2.0000000000000018E-2</v>
      </c>
      <c r="K7" s="8">
        <f>CPI!K105</f>
        <v>2.0000000000000018E-2</v>
      </c>
      <c r="L7" s="8">
        <f>CPI!L105</f>
        <v>2.0000000000000018E-2</v>
      </c>
      <c r="M7" s="8">
        <f>CPI!M105</f>
        <v>2.0000000000000018E-2</v>
      </c>
    </row>
    <row r="8" spans="1:13">
      <c r="A8" s="18" t="str">
        <f>CPI!A106</f>
        <v>GasNet</v>
      </c>
      <c r="B8" s="18" t="str">
        <f>CPI!B106</f>
        <v>June</v>
      </c>
      <c r="C8" s="18">
        <f>CPI!C106</f>
        <v>6</v>
      </c>
      <c r="D8" s="8"/>
      <c r="E8" s="8">
        <f>CPI!E106</f>
        <v>3.3306255077172997E-2</v>
      </c>
      <c r="F8" s="8">
        <f>CPI!F106</f>
        <v>2.6729559748427612E-2</v>
      </c>
      <c r="G8" s="8">
        <f>CPI!G106</f>
        <v>2.6999999999999913E-2</v>
      </c>
      <c r="H8" s="8">
        <f>CPI!H106</f>
        <v>2.0000000000000018E-2</v>
      </c>
      <c r="I8" s="8">
        <f>CPI!I106</f>
        <v>2.0000000000000018E-2</v>
      </c>
      <c r="J8" s="8">
        <f>CPI!J106</f>
        <v>2.0000000000000018E-2</v>
      </c>
      <c r="K8" s="8">
        <f>CPI!K106</f>
        <v>2.0000000000000018E-2</v>
      </c>
      <c r="L8" s="8">
        <f>CPI!L106</f>
        <v>2.0000000000000018E-2</v>
      </c>
      <c r="M8" s="8">
        <f>CPI!M106</f>
        <v>2.0000000000000018E-2</v>
      </c>
    </row>
    <row r="9" spans="1:13">
      <c r="A9" s="18" t="str">
        <f>CPI!A107</f>
        <v>Powerco</v>
      </c>
      <c r="B9" s="18" t="str">
        <f>CPI!B107</f>
        <v>September</v>
      </c>
      <c r="C9" s="18">
        <f>CPI!C107</f>
        <v>9</v>
      </c>
      <c r="D9" s="8"/>
      <c r="E9" s="8">
        <f>CPI!E107</f>
        <v>2.154828411811649E-2</v>
      </c>
      <c r="F9" s="8">
        <f>CPI!F107</f>
        <v>3.0468750000000044E-2</v>
      </c>
      <c r="G9" s="8">
        <f>CPI!G107</f>
        <v>2.4999999999999911E-2</v>
      </c>
      <c r="H9" s="8">
        <f>CPI!H107</f>
        <v>2.0000000000000018E-2</v>
      </c>
      <c r="I9" s="8">
        <f>CPI!I107</f>
        <v>2.0000000000000018E-2</v>
      </c>
      <c r="J9" s="8">
        <f>CPI!J107</f>
        <v>2.0000000000000018E-2</v>
      </c>
      <c r="K9" s="8">
        <f>CPI!K107</f>
        <v>2.0000000000000018E-2</v>
      </c>
      <c r="L9" s="8">
        <f>CPI!L107</f>
        <v>2.0000000000000018E-2</v>
      </c>
      <c r="M9" s="8">
        <f>CPI!M107</f>
        <v>2.0000000000000018E-2</v>
      </c>
    </row>
    <row r="10" spans="1:13">
      <c r="A10" s="18" t="str">
        <f>CPI!A108</f>
        <v>Vector</v>
      </c>
      <c r="B10" s="18" t="str">
        <f>CPI!B108</f>
        <v>June</v>
      </c>
      <c r="C10" s="18">
        <f>CPI!C108</f>
        <v>6</v>
      </c>
      <c r="D10" s="8"/>
      <c r="E10" s="8">
        <f>CPI!E108</f>
        <v>3.3306255077172997E-2</v>
      </c>
      <c r="F10" s="8">
        <f>CPI!F108</f>
        <v>2.6729559748427612E-2</v>
      </c>
      <c r="G10" s="8">
        <f>CPI!G108</f>
        <v>2.6999999999999913E-2</v>
      </c>
      <c r="H10" s="8">
        <f>CPI!H108</f>
        <v>2.0000000000000018E-2</v>
      </c>
      <c r="I10" s="8">
        <f>CPI!I108</f>
        <v>2.0000000000000018E-2</v>
      </c>
      <c r="J10" s="8">
        <f>CPI!J108</f>
        <v>2.0000000000000018E-2</v>
      </c>
      <c r="K10" s="8">
        <f>CPI!K108</f>
        <v>2.0000000000000018E-2</v>
      </c>
      <c r="L10" s="8">
        <f>CPI!L108</f>
        <v>2.0000000000000018E-2</v>
      </c>
      <c r="M10" s="8">
        <f>CPI!M108</f>
        <v>2.0000000000000018E-2</v>
      </c>
    </row>
    <row r="11" spans="1:13">
      <c r="A11" s="71"/>
      <c r="B11" s="71"/>
      <c r="C11" s="71"/>
      <c r="D11" s="51"/>
      <c r="E11" s="51"/>
      <c r="F11" s="51"/>
      <c r="G11" s="51"/>
      <c r="H11" s="51"/>
      <c r="I11" s="51"/>
      <c r="J11" s="51"/>
      <c r="K11" s="51"/>
      <c r="L11" s="51"/>
      <c r="M11" s="51"/>
    </row>
    <row r="12" spans="1:13" ht="21">
      <c r="A12" s="14" t="s">
        <v>82</v>
      </c>
      <c r="B12" s="14"/>
      <c r="C12" s="14"/>
      <c r="D12" s="14"/>
      <c r="E12" s="14"/>
      <c r="F12" s="14"/>
      <c r="G12" s="14"/>
      <c r="H12" s="14"/>
      <c r="I12" s="14"/>
      <c r="J12" s="14"/>
      <c r="K12" s="14"/>
      <c r="L12" s="14"/>
      <c r="M12" s="14"/>
    </row>
    <row r="13" spans="1:13">
      <c r="A13" s="78" t="str">
        <f>CPI!A111</f>
        <v>GPB</v>
      </c>
      <c r="B13" s="78" t="str">
        <f>CPI!B111</f>
        <v>Year end month</v>
      </c>
      <c r="C13" s="78" t="str">
        <f>CPI!C111</f>
        <v>Month</v>
      </c>
      <c r="D13" s="52">
        <f>CPI!D111</f>
        <v>2023</v>
      </c>
      <c r="E13" s="52">
        <f>CPI!E111</f>
        <v>2024</v>
      </c>
      <c r="F13" s="52">
        <f>CPI!F111</f>
        <v>2025</v>
      </c>
      <c r="G13" s="52">
        <f>CPI!G111</f>
        <v>2026</v>
      </c>
      <c r="H13" s="52">
        <f>CPI!H111</f>
        <v>2027</v>
      </c>
      <c r="I13" s="52">
        <f>CPI!I111</f>
        <v>2028</v>
      </c>
      <c r="J13" s="52">
        <f>CPI!J111</f>
        <v>2029</v>
      </c>
      <c r="K13" s="52">
        <f>CPI!K111</f>
        <v>2030</v>
      </c>
      <c r="L13" s="52">
        <f>CPI!L111</f>
        <v>2031</v>
      </c>
      <c r="M13" s="52">
        <f>CPI!M111</f>
        <v>2032</v>
      </c>
    </row>
    <row r="14" spans="1:13">
      <c r="A14" s="18" t="str">
        <f>CPI!A112</f>
        <v>Firstgas Transmission</v>
      </c>
      <c r="B14" s="18" t="str">
        <f>CPI!B112</f>
        <v>September</v>
      </c>
      <c r="C14" s="18">
        <f>CPI!C112</f>
        <v>9</v>
      </c>
      <c r="D14" s="8">
        <f>CPI!D112</f>
        <v>6.376057254391676E-2</v>
      </c>
      <c r="E14" s="8">
        <f>CPI!E112</f>
        <v>3.5270132517838837E-2</v>
      </c>
      <c r="F14" s="8">
        <f>CPI!F112</f>
        <v>2.6191413942497022E-2</v>
      </c>
      <c r="G14" s="8">
        <f>CPI!G112</f>
        <v>2.7750719631548737E-2</v>
      </c>
      <c r="H14" s="8">
        <f>CPI!H112</f>
        <v>2.0992673662322936E-2</v>
      </c>
      <c r="I14" s="8">
        <f>CPI!I112</f>
        <v>2.0000000000000018E-2</v>
      </c>
      <c r="J14" s="8">
        <f>CPI!J112</f>
        <v>2.0000000000000018E-2</v>
      </c>
      <c r="K14" s="8">
        <f>CPI!K112</f>
        <v>2.0000000000000018E-2</v>
      </c>
      <c r="L14" s="8">
        <f>CPI!L112</f>
        <v>2.000000000000024E-2</v>
      </c>
      <c r="M14" s="8">
        <f>CPI!M112</f>
        <v>2.0000000000000018E-2</v>
      </c>
    </row>
    <row r="15" spans="1:13">
      <c r="A15" s="18" t="str">
        <f>CPI!A113</f>
        <v>Firstgas Distribution</v>
      </c>
      <c r="B15" s="18" t="str">
        <f>CPI!B113</f>
        <v>March</v>
      </c>
      <c r="C15" s="18">
        <f>CPI!C113</f>
        <v>3</v>
      </c>
      <c r="D15" s="8">
        <f>CPI!D113</f>
        <v>5.2980132450331174E-2</v>
      </c>
      <c r="E15" s="8">
        <f>CPI!E113</f>
        <v>7.0979335130278542E-2</v>
      </c>
      <c r="F15" s="8">
        <f>CPI!F113</f>
        <v>5.0755033557047025E-2</v>
      </c>
      <c r="G15" s="8">
        <f>CPI!G113</f>
        <v>2.5548902195608791E-2</v>
      </c>
      <c r="H15" s="8">
        <f>CPI!H113</f>
        <v>2.9072012456208718E-2</v>
      </c>
      <c r="I15" s="8">
        <f>CPI!I113</f>
        <v>2.3981821593033192E-2</v>
      </c>
      <c r="J15" s="8">
        <f>CPI!J113</f>
        <v>1.9999999999999796E-2</v>
      </c>
      <c r="K15" s="8">
        <f>CPI!K113</f>
        <v>2.000000000000024E-2</v>
      </c>
      <c r="L15" s="8">
        <f>CPI!L113</f>
        <v>2.0000000000000018E-2</v>
      </c>
      <c r="M15" s="8">
        <f>CPI!M113</f>
        <v>2.0000000000000018E-2</v>
      </c>
    </row>
    <row r="16" spans="1:13">
      <c r="A16" s="18" t="str">
        <f>CPI!A114</f>
        <v>GasNet</v>
      </c>
      <c r="B16" s="18" t="str">
        <f>CPI!B114</f>
        <v>March</v>
      </c>
      <c r="C16" s="18">
        <f>CPI!C114</f>
        <v>3</v>
      </c>
      <c r="D16" s="8">
        <f>CPI!D114</f>
        <v>5.2980132450331174E-2</v>
      </c>
      <c r="E16" s="8">
        <f>CPI!E114</f>
        <v>7.0979335130278542E-2</v>
      </c>
      <c r="F16" s="8">
        <f>CPI!F114</f>
        <v>5.0755033557047025E-2</v>
      </c>
      <c r="G16" s="8">
        <f>CPI!G114</f>
        <v>2.5548902195608791E-2</v>
      </c>
      <c r="H16" s="8">
        <f>CPI!H114</f>
        <v>2.9072012456208718E-2</v>
      </c>
      <c r="I16" s="8">
        <f>CPI!I114</f>
        <v>2.3981821593033192E-2</v>
      </c>
      <c r="J16" s="8">
        <f>CPI!J114</f>
        <v>1.9999999999999796E-2</v>
      </c>
      <c r="K16" s="8">
        <f>CPI!K114</f>
        <v>2.000000000000024E-2</v>
      </c>
      <c r="L16" s="8">
        <f>CPI!L114</f>
        <v>2.0000000000000018E-2</v>
      </c>
      <c r="M16" s="8">
        <f>CPI!M114</f>
        <v>2.0000000000000018E-2</v>
      </c>
    </row>
    <row r="17" spans="1:23">
      <c r="A17" s="18" t="str">
        <f>CPI!A115</f>
        <v>Powerco</v>
      </c>
      <c r="B17" s="18" t="str">
        <f>CPI!B115</f>
        <v>March</v>
      </c>
      <c r="C17" s="18">
        <f>CPI!C115</f>
        <v>3</v>
      </c>
      <c r="D17" s="8">
        <f>CPI!D115</f>
        <v>5.2980132450331174E-2</v>
      </c>
      <c r="E17" s="8">
        <f>CPI!E115</f>
        <v>7.0979335130278542E-2</v>
      </c>
      <c r="F17" s="8">
        <f>CPI!F115</f>
        <v>5.0755033557047025E-2</v>
      </c>
      <c r="G17" s="8">
        <f>CPI!G115</f>
        <v>2.5548902195608791E-2</v>
      </c>
      <c r="H17" s="8">
        <f>CPI!H115</f>
        <v>2.9072012456208718E-2</v>
      </c>
      <c r="I17" s="8">
        <f>CPI!I115</f>
        <v>2.3981821593033192E-2</v>
      </c>
      <c r="J17" s="8">
        <f>CPI!J115</f>
        <v>1.9999999999999796E-2</v>
      </c>
      <c r="K17" s="8">
        <f>CPI!K115</f>
        <v>2.000000000000024E-2</v>
      </c>
      <c r="L17" s="8">
        <f>CPI!L115</f>
        <v>2.0000000000000018E-2</v>
      </c>
      <c r="M17" s="8">
        <f>CPI!M115</f>
        <v>2.0000000000000018E-2</v>
      </c>
    </row>
    <row r="18" spans="1:23">
      <c r="A18" s="18" t="str">
        <f>CPI!A116</f>
        <v>Vector</v>
      </c>
      <c r="B18" s="18" t="str">
        <f>CPI!B116</f>
        <v>March</v>
      </c>
      <c r="C18" s="18">
        <f>CPI!C116</f>
        <v>3</v>
      </c>
      <c r="D18" s="8">
        <f>CPI!D116</f>
        <v>5.2980132450331174E-2</v>
      </c>
      <c r="E18" s="8">
        <f>CPI!E116</f>
        <v>7.0979335130278542E-2</v>
      </c>
      <c r="F18" s="8">
        <f>CPI!F116</f>
        <v>5.0755033557047025E-2</v>
      </c>
      <c r="G18" s="8">
        <f>CPI!G116</f>
        <v>2.5548902195608791E-2</v>
      </c>
      <c r="H18" s="8">
        <f>CPI!H116</f>
        <v>2.9072012456208718E-2</v>
      </c>
      <c r="I18" s="8">
        <f>CPI!I116</f>
        <v>2.3981821593033192E-2</v>
      </c>
      <c r="J18" s="8">
        <f>CPI!J116</f>
        <v>1.9999999999999796E-2</v>
      </c>
      <c r="K18" s="8">
        <f>CPI!K116</f>
        <v>2.000000000000024E-2</v>
      </c>
      <c r="L18" s="8">
        <f>CPI!L116</f>
        <v>2.0000000000000018E-2</v>
      </c>
      <c r="M18" s="8">
        <f>CPI!M116</f>
        <v>2.0000000000000018E-2</v>
      </c>
    </row>
    <row r="19" spans="1:23">
      <c r="A19" s="18" t="s">
        <v>120</v>
      </c>
      <c r="B19" s="18" t="str">
        <f>CPI!B117</f>
        <v>March</v>
      </c>
      <c r="C19" s="18">
        <f>CPI!C117</f>
        <v>3</v>
      </c>
      <c r="D19" s="8">
        <f>CPI!D117</f>
        <v>5.6980056980056926E-2</v>
      </c>
      <c r="E19" s="8">
        <f>CPI!E117</f>
        <v>8.9081772498857958E-2</v>
      </c>
      <c r="F19" s="8">
        <f>CPI!F117</f>
        <v>6.7774936061381075E-2</v>
      </c>
      <c r="G19" s="8">
        <f>CPI!G117</f>
        <v>3.5678290667204182E-2</v>
      </c>
      <c r="H19" s="8">
        <f>CPI!H117</f>
        <v>3.5521347434390949E-2</v>
      </c>
      <c r="I19" s="8">
        <f>CPI!I117</f>
        <v>3.107461664444866E-2</v>
      </c>
      <c r="J19" s="8">
        <f>CPI!J117</f>
        <v>2.5310616015580489E-2</v>
      </c>
      <c r="K19" s="8">
        <f>CPI!K117</f>
        <v>2.506145782574154E-2</v>
      </c>
      <c r="L19" s="8">
        <f>CPI!L117</f>
        <v>2.506145782574154E-2</v>
      </c>
      <c r="M19" s="8">
        <f>CPI!M117</f>
        <v>2.506145782574154E-2</v>
      </c>
    </row>
    <row r="20" spans="1:23">
      <c r="A20" s="18" t="s">
        <v>121</v>
      </c>
      <c r="B20" s="18" t="str">
        <f>CPI!B118</f>
        <v>March</v>
      </c>
      <c r="C20" s="18">
        <f>CPI!C118</f>
        <v>3</v>
      </c>
      <c r="D20" s="8">
        <f>CPI!D118</f>
        <v>5.6980056980056926E-2</v>
      </c>
      <c r="E20" s="8">
        <f>CPI!E118</f>
        <v>8.9081772498857958E-2</v>
      </c>
      <c r="F20" s="8">
        <f>CPI!F118</f>
        <v>6.7774936061381075E-2</v>
      </c>
      <c r="G20" s="8">
        <f>CPI!G118</f>
        <v>3.5678290667204182E-2</v>
      </c>
      <c r="H20" s="8">
        <f>CPI!H118</f>
        <v>3.5521347434390949E-2</v>
      </c>
      <c r="I20" s="8">
        <f>CPI!I118</f>
        <v>3.107461664444866E-2</v>
      </c>
      <c r="J20" s="8">
        <f>CPI!J118</f>
        <v>2.5310616015580489E-2</v>
      </c>
      <c r="K20" s="8">
        <f>CPI!K118</f>
        <v>2.506145782574154E-2</v>
      </c>
      <c r="L20" s="8">
        <f>CPI!L118</f>
        <v>2.506145782574154E-2</v>
      </c>
      <c r="M20" s="8">
        <f>CPI!M118</f>
        <v>2.506145782574154E-2</v>
      </c>
    </row>
    <row r="21" spans="1:23">
      <c r="A21" s="71"/>
      <c r="B21" s="71"/>
      <c r="C21" s="71"/>
      <c r="D21" s="51"/>
      <c r="E21" s="51"/>
      <c r="F21" s="51"/>
      <c r="G21" s="51"/>
      <c r="H21" s="51"/>
      <c r="I21" s="51"/>
      <c r="J21" s="51"/>
      <c r="K21" s="51"/>
      <c r="L21" s="51"/>
      <c r="M21" s="51"/>
    </row>
    <row r="22" spans="1:23" ht="21">
      <c r="A22" s="14" t="s">
        <v>84</v>
      </c>
      <c r="B22" s="14"/>
      <c r="C22" s="14"/>
      <c r="D22" s="14"/>
      <c r="E22" s="14"/>
      <c r="F22" s="14"/>
      <c r="G22" s="14"/>
      <c r="H22" s="14"/>
      <c r="I22" s="14"/>
      <c r="J22" s="14"/>
      <c r="K22" s="14"/>
      <c r="L22" s="14"/>
      <c r="M22" s="14"/>
      <c r="N22" s="14"/>
      <c r="O22" s="14"/>
      <c r="P22" s="14"/>
      <c r="Q22" s="14"/>
      <c r="R22" s="14"/>
      <c r="S22" s="14"/>
      <c r="T22" s="14"/>
      <c r="U22" s="14"/>
      <c r="V22" s="14"/>
      <c r="W22" s="14"/>
    </row>
    <row r="23" spans="1:23">
      <c r="A23" s="78" t="str">
        <f>CPI!A121</f>
        <v>GPB</v>
      </c>
      <c r="B23" s="78" t="str">
        <f>CPI!B121</f>
        <v>Year end month</v>
      </c>
      <c r="C23" s="78" t="str">
        <f>CPI!C121</f>
        <v>Month</v>
      </c>
      <c r="D23" s="52">
        <f>CPI!D121</f>
        <v>2013</v>
      </c>
      <c r="E23" s="52">
        <f>CPI!E121</f>
        <v>2014</v>
      </c>
      <c r="F23" s="52">
        <f>CPI!F121</f>
        <v>2015</v>
      </c>
      <c r="G23" s="52">
        <f>CPI!G121</f>
        <v>2016</v>
      </c>
      <c r="H23" s="52">
        <f>CPI!H121</f>
        <v>2017</v>
      </c>
      <c r="I23" s="52">
        <f>CPI!I121</f>
        <v>2018</v>
      </c>
      <c r="J23" s="52">
        <f>CPI!J121</f>
        <v>2019</v>
      </c>
      <c r="K23" s="52">
        <f>CPI!K121</f>
        <v>2020</v>
      </c>
      <c r="L23" s="52">
        <f>CPI!L121</f>
        <v>2021</v>
      </c>
      <c r="M23" s="52">
        <f>CPI!M121</f>
        <v>2022</v>
      </c>
      <c r="N23" s="52">
        <f>CPI!N121</f>
        <v>2023</v>
      </c>
      <c r="O23" s="52">
        <f>CPI!O121</f>
        <v>2024</v>
      </c>
      <c r="P23" s="52">
        <f>CPI!P121</f>
        <v>2025</v>
      </c>
      <c r="Q23" s="52">
        <f>CPI!Q121</f>
        <v>2026</v>
      </c>
      <c r="R23" s="52">
        <f>CPI!R121</f>
        <v>2027</v>
      </c>
      <c r="S23" s="52">
        <f>CPI!S121</f>
        <v>2028</v>
      </c>
      <c r="T23" s="52">
        <f>CPI!T121</f>
        <v>2029</v>
      </c>
      <c r="U23" s="52">
        <f>CPI!U121</f>
        <v>2030</v>
      </c>
      <c r="V23" s="52">
        <f>CPI!V121</f>
        <v>2031</v>
      </c>
      <c r="W23" s="52">
        <f>CPI!W121</f>
        <v>2032</v>
      </c>
    </row>
    <row r="24" spans="1:23">
      <c r="A24" s="18" t="str">
        <f>CPI!A122</f>
        <v>Firstgas Transmission</v>
      </c>
      <c r="B24" s="18" t="str">
        <f>CPI!B122</f>
        <v>September</v>
      </c>
      <c r="C24" s="18">
        <f>CPI!C122</f>
        <v>9</v>
      </c>
      <c r="D24" s="8">
        <f>CPI!D122</f>
        <v>0.73661469666090962</v>
      </c>
      <c r="E24" s="8">
        <f>CPI!E122</f>
        <v>0.74725851295336787</v>
      </c>
      <c r="F24" s="8">
        <f>CPI!F122</f>
        <v>0.7507021005565151</v>
      </c>
      <c r="G24" s="8">
        <f>CPI!G122</f>
        <v>0.75320652784494346</v>
      </c>
      <c r="H24" s="8">
        <f>CPI!H122</f>
        <v>0.76666782494722696</v>
      </c>
      <c r="I24" s="8">
        <f>CPI!I122</f>
        <v>0.77835348301669549</v>
      </c>
      <c r="J24" s="8">
        <f>CPI!J122</f>
        <v>0.79101899827288424</v>
      </c>
      <c r="K24" s="8">
        <f>CPI!K122</f>
        <v>0.8054116292458261</v>
      </c>
      <c r="L24" s="8">
        <f>CPI!L122</f>
        <v>0.82805603530992133</v>
      </c>
      <c r="M24" s="8">
        <f>CPI!M122</f>
        <v>0.88485895221646516</v>
      </c>
      <c r="N24" s="8">
        <f>CPI!N122</f>
        <v>0.94127806563039729</v>
      </c>
      <c r="O24" s="8">
        <f>CPI!O122</f>
        <v>0.97447706774131648</v>
      </c>
      <c r="P24" s="8">
        <f>CPI!P122</f>
        <v>1</v>
      </c>
      <c r="Q24" s="8">
        <f>CPI!Q122</f>
        <v>1.0277507196315487</v>
      </c>
      <c r="R24" s="8">
        <f>CPI!R122</f>
        <v>1.0493259550949914</v>
      </c>
      <c r="S24" s="8">
        <f>CPI!S122</f>
        <v>1.0703124741968912</v>
      </c>
      <c r="T24" s="8">
        <f>CPI!T122</f>
        <v>1.091718723680829</v>
      </c>
      <c r="U24" s="8">
        <f>CPI!U122</f>
        <v>1.1135530981544455</v>
      </c>
      <c r="V24" s="8">
        <f>CPI!V122</f>
        <v>1.1358241601175347</v>
      </c>
      <c r="W24" s="8">
        <f>CPI!W122</f>
        <v>1.1585406433198853</v>
      </c>
    </row>
    <row r="25" spans="1:23">
      <c r="A25" s="18" t="str">
        <f>CPI!A123</f>
        <v>Firstgas Distribution</v>
      </c>
      <c r="B25" s="18" t="str">
        <f>CPI!B123</f>
        <v>September</v>
      </c>
      <c r="C25" s="18">
        <f>CPI!C123</f>
        <v>9</v>
      </c>
      <c r="D25" s="8">
        <f>CPI!D123</f>
        <v>0.73661469666090962</v>
      </c>
      <c r="E25" s="8">
        <f>CPI!E123</f>
        <v>0.74725851295336787</v>
      </c>
      <c r="F25" s="8">
        <f>CPI!F123</f>
        <v>0.7507021005565151</v>
      </c>
      <c r="G25" s="8">
        <f>CPI!G123</f>
        <v>0.75320652784494346</v>
      </c>
      <c r="H25" s="8">
        <f>CPI!H123</f>
        <v>0.76666782494722696</v>
      </c>
      <c r="I25" s="8">
        <f>CPI!I123</f>
        <v>0.77835348301669549</v>
      </c>
      <c r="J25" s="8">
        <f>CPI!J123</f>
        <v>0.79101899827288424</v>
      </c>
      <c r="K25" s="8">
        <f>CPI!K123</f>
        <v>0.8054116292458261</v>
      </c>
      <c r="L25" s="8">
        <f>CPI!L123</f>
        <v>0.82805603530992133</v>
      </c>
      <c r="M25" s="8">
        <f>CPI!M123</f>
        <v>0.88485895221646516</v>
      </c>
      <c r="N25" s="8">
        <f>CPI!N123</f>
        <v>0.94127806563039729</v>
      </c>
      <c r="O25" s="8">
        <f>CPI!O123</f>
        <v>0.97447706774131648</v>
      </c>
      <c r="P25" s="8">
        <f>CPI!P123</f>
        <v>1</v>
      </c>
      <c r="Q25" s="8">
        <f>CPI!Q123</f>
        <v>1.0277507196315487</v>
      </c>
      <c r="R25" s="8">
        <f>CPI!R123</f>
        <v>1.0493259550949914</v>
      </c>
      <c r="S25" s="8">
        <f>CPI!S123</f>
        <v>1.0703124741968912</v>
      </c>
      <c r="T25" s="8">
        <f>CPI!T123</f>
        <v>1.091718723680829</v>
      </c>
      <c r="U25" s="8">
        <f>CPI!U123</f>
        <v>1.1135530981544455</v>
      </c>
      <c r="V25" s="8">
        <f>CPI!V123</f>
        <v>1.1358241601175347</v>
      </c>
      <c r="W25" s="8">
        <f>CPI!W123</f>
        <v>1.1585406433198853</v>
      </c>
    </row>
    <row r="26" spans="1:23">
      <c r="A26" s="18" t="str">
        <f>CPI!A124</f>
        <v>GasNet</v>
      </c>
      <c r="B26" s="18" t="str">
        <f>CPI!B124</f>
        <v>June</v>
      </c>
      <c r="C26" s="18">
        <f>CPI!C124</f>
        <v>6</v>
      </c>
      <c r="D26" s="8">
        <f>CPI!D124</f>
        <v>0.73964590357695281</v>
      </c>
      <c r="E26" s="8">
        <f>CPI!E124</f>
        <v>0.75100080873936581</v>
      </c>
      <c r="F26" s="8">
        <f>CPI!F124</f>
        <v>0.75557431218097448</v>
      </c>
      <c r="G26" s="8">
        <f>CPI!G124</f>
        <v>0.75809762441995365</v>
      </c>
      <c r="H26" s="8">
        <f>CPI!H124</f>
        <v>0.76882170143078121</v>
      </c>
      <c r="I26" s="8">
        <f>CPI!I124</f>
        <v>0.78052860866202622</v>
      </c>
      <c r="J26" s="8">
        <f>CPI!J124</f>
        <v>0.79408352668213456</v>
      </c>
      <c r="K26" s="8">
        <f>CPI!K124</f>
        <v>0.808584686774942</v>
      </c>
      <c r="L26" s="8">
        <f>CPI!L124</f>
        <v>0.82424593967517401</v>
      </c>
      <c r="M26" s="8">
        <f>CPI!M124</f>
        <v>0.8760634184068059</v>
      </c>
      <c r="N26" s="8">
        <f>CPI!N124</f>
        <v>0.93542150038669758</v>
      </c>
      <c r="O26" s="8">
        <f>CPI!O124</f>
        <v>0.97660479505027065</v>
      </c>
      <c r="P26" s="8">
        <f>CPI!P124</f>
        <v>1</v>
      </c>
      <c r="Q26" s="8">
        <f>CPI!Q124</f>
        <v>1.0291249033255994</v>
      </c>
      <c r="R26" s="8">
        <f>CPI!R124</f>
        <v>1.0520104508894044</v>
      </c>
      <c r="S26" s="8">
        <f>CPI!S124</f>
        <v>1.0730506599071927</v>
      </c>
      <c r="T26" s="8">
        <f>CPI!T124</f>
        <v>1.0945116731053364</v>
      </c>
      <c r="U26" s="8">
        <f>CPI!U124</f>
        <v>1.1164019065674433</v>
      </c>
      <c r="V26" s="8">
        <f>CPI!V124</f>
        <v>1.1387299446987922</v>
      </c>
      <c r="W26" s="8">
        <f>CPI!W124</f>
        <v>1.161504543592768</v>
      </c>
    </row>
    <row r="27" spans="1:23">
      <c r="A27" s="18" t="str">
        <f>CPI!A125</f>
        <v>Powerco</v>
      </c>
      <c r="B27" s="18" t="str">
        <f>CPI!B125</f>
        <v>September</v>
      </c>
      <c r="C27" s="18">
        <f>CPI!C125</f>
        <v>9</v>
      </c>
      <c r="D27" s="8">
        <f>CPI!D125</f>
        <v>0.73661469666090962</v>
      </c>
      <c r="E27" s="8">
        <f>CPI!E125</f>
        <v>0.74725851295336787</v>
      </c>
      <c r="F27" s="8">
        <f>CPI!F125</f>
        <v>0.7507021005565151</v>
      </c>
      <c r="G27" s="8">
        <f>CPI!G125</f>
        <v>0.75320652784494346</v>
      </c>
      <c r="H27" s="8">
        <f>CPI!H125</f>
        <v>0.76666782494722696</v>
      </c>
      <c r="I27" s="8">
        <f>CPI!I125</f>
        <v>0.77835348301669549</v>
      </c>
      <c r="J27" s="8">
        <f>CPI!J125</f>
        <v>0.79101899827288424</v>
      </c>
      <c r="K27" s="8">
        <f>CPI!K125</f>
        <v>0.8054116292458261</v>
      </c>
      <c r="L27" s="8">
        <f>CPI!L125</f>
        <v>0.82805603530992133</v>
      </c>
      <c r="M27" s="8">
        <f>CPI!M125</f>
        <v>0.88485895221646516</v>
      </c>
      <c r="N27" s="8">
        <f>CPI!N125</f>
        <v>0.94127806563039729</v>
      </c>
      <c r="O27" s="8">
        <f>CPI!O125</f>
        <v>0.97447706774131648</v>
      </c>
      <c r="P27" s="8">
        <f>CPI!P125</f>
        <v>1</v>
      </c>
      <c r="Q27" s="8">
        <f>CPI!Q125</f>
        <v>1.0277507196315487</v>
      </c>
      <c r="R27" s="8">
        <f>CPI!R125</f>
        <v>1.0493259550949914</v>
      </c>
      <c r="S27" s="8">
        <f>CPI!S125</f>
        <v>1.0703124741968912</v>
      </c>
      <c r="T27" s="8">
        <f>CPI!T125</f>
        <v>1.091718723680829</v>
      </c>
      <c r="U27" s="8">
        <f>CPI!U125</f>
        <v>1.1135530981544455</v>
      </c>
      <c r="V27" s="8">
        <f>CPI!V125</f>
        <v>1.1358241601175347</v>
      </c>
      <c r="W27" s="8">
        <f>CPI!W125</f>
        <v>1.1585406433198853</v>
      </c>
    </row>
    <row r="28" spans="1:23">
      <c r="A28" s="18" t="str">
        <f>CPI!A126</f>
        <v>Vector</v>
      </c>
      <c r="B28" s="18" t="str">
        <f>CPI!B126</f>
        <v>June</v>
      </c>
      <c r="C28" s="18">
        <f>CPI!C126</f>
        <v>6</v>
      </c>
      <c r="D28" s="8">
        <f>CPI!D126</f>
        <v>0.73964590357695281</v>
      </c>
      <c r="E28" s="8">
        <f>CPI!E126</f>
        <v>0.75100080873936581</v>
      </c>
      <c r="F28" s="8">
        <f>CPI!F126</f>
        <v>0.75557431218097448</v>
      </c>
      <c r="G28" s="8">
        <f>CPI!G126</f>
        <v>0.75809762441995365</v>
      </c>
      <c r="H28" s="8">
        <f>CPI!H126</f>
        <v>0.76882170143078121</v>
      </c>
      <c r="I28" s="8">
        <f>CPI!I126</f>
        <v>0.78052860866202622</v>
      </c>
      <c r="J28" s="8">
        <f>CPI!J126</f>
        <v>0.79408352668213456</v>
      </c>
      <c r="K28" s="8">
        <f>CPI!K126</f>
        <v>0.808584686774942</v>
      </c>
      <c r="L28" s="8">
        <f>CPI!L126</f>
        <v>0.82424593967517401</v>
      </c>
      <c r="M28" s="8">
        <f>CPI!M126</f>
        <v>0.8760634184068059</v>
      </c>
      <c r="N28" s="8">
        <f>CPI!N126</f>
        <v>0.93542150038669758</v>
      </c>
      <c r="O28" s="8">
        <f>CPI!O126</f>
        <v>0.97660479505027065</v>
      </c>
      <c r="P28" s="8">
        <f>CPI!P126</f>
        <v>1</v>
      </c>
      <c r="Q28" s="8">
        <f>CPI!Q126</f>
        <v>1.0291249033255994</v>
      </c>
      <c r="R28" s="8">
        <f>CPI!R126</f>
        <v>1.0520104508894044</v>
      </c>
      <c r="S28" s="8">
        <f>CPI!S126</f>
        <v>1.0730506599071927</v>
      </c>
      <c r="T28" s="8">
        <f>CPI!T126</f>
        <v>1.0945116731053364</v>
      </c>
      <c r="U28" s="8">
        <f>CPI!U126</f>
        <v>1.1164019065674433</v>
      </c>
      <c r="V28" s="8">
        <f>CPI!V126</f>
        <v>1.1387299446987922</v>
      </c>
      <c r="W28" s="8">
        <f>CPI!W126</f>
        <v>1.161504543592768</v>
      </c>
    </row>
    <row r="29" spans="1:23">
      <c r="A29" s="71"/>
      <c r="B29" s="71"/>
      <c r="C29" s="71"/>
      <c r="D29" s="51"/>
      <c r="E29" s="51"/>
      <c r="F29" s="51"/>
      <c r="G29" s="51"/>
      <c r="H29" s="51"/>
      <c r="I29" s="51"/>
      <c r="J29" s="51"/>
      <c r="K29" s="51"/>
      <c r="L29" s="51"/>
      <c r="M29" s="51"/>
      <c r="N29" s="51"/>
      <c r="O29" s="51"/>
      <c r="P29" s="51"/>
      <c r="Q29" s="51"/>
      <c r="R29" s="51"/>
      <c r="S29" s="51"/>
      <c r="T29" s="51"/>
      <c r="U29" s="51"/>
      <c r="V29" s="51"/>
      <c r="W29" s="51"/>
    </row>
    <row r="30" spans="1:23" ht="21">
      <c r="A30" s="14" t="s">
        <v>72</v>
      </c>
      <c r="B30" s="14"/>
      <c r="C30" s="14"/>
      <c r="D30" s="14"/>
      <c r="E30" s="14"/>
      <c r="F30" s="14"/>
      <c r="G30" s="14"/>
      <c r="H30" s="14"/>
      <c r="I30" s="14"/>
      <c r="J30" s="14"/>
      <c r="K30" s="14"/>
      <c r="L30" s="14"/>
      <c r="M30" s="14"/>
      <c r="N30" s="14"/>
      <c r="O30" s="14"/>
      <c r="P30" s="14"/>
      <c r="Q30" s="14"/>
      <c r="R30" s="14"/>
      <c r="S30" s="14"/>
      <c r="T30" s="14"/>
      <c r="U30" s="14"/>
      <c r="V30" s="14"/>
      <c r="W30" s="14"/>
    </row>
    <row r="31" spans="1:23">
      <c r="A31" s="78" t="str">
        <f>OtherIndices!A101</f>
        <v>GPB</v>
      </c>
      <c r="B31" s="78" t="str">
        <f>OtherIndices!B101</f>
        <v>Year end month</v>
      </c>
      <c r="C31" s="78" t="str">
        <f>OtherIndices!C101</f>
        <v>Month</v>
      </c>
      <c r="D31" s="52"/>
      <c r="E31" s="52">
        <f>OtherIndices!E117</f>
        <v>2014</v>
      </c>
      <c r="F31" s="52">
        <f>OtherIndices!F117</f>
        <v>2015</v>
      </c>
      <c r="G31" s="52">
        <f>OtherIndices!G117</f>
        <v>2016</v>
      </c>
      <c r="H31" s="52">
        <f>OtherIndices!H117</f>
        <v>2017</v>
      </c>
      <c r="I31" s="52">
        <f>OtherIndices!I117</f>
        <v>2018</v>
      </c>
      <c r="J31" s="52">
        <f>OtherIndices!J117</f>
        <v>2019</v>
      </c>
      <c r="K31" s="52">
        <f>OtherIndices!K117</f>
        <v>2020</v>
      </c>
      <c r="L31" s="52">
        <f>OtherIndices!L117</f>
        <v>2021</v>
      </c>
      <c r="M31" s="52">
        <f>OtherIndices!M117</f>
        <v>2022</v>
      </c>
      <c r="N31" s="52">
        <f>OtherIndices!N117</f>
        <v>2023</v>
      </c>
      <c r="O31" s="52">
        <f>OtherIndices!O117</f>
        <v>2024</v>
      </c>
      <c r="P31" s="52">
        <f>OtherIndices!P117</f>
        <v>2025</v>
      </c>
      <c r="Q31" s="52">
        <f>OtherIndices!Q117</f>
        <v>2026</v>
      </c>
      <c r="R31" s="52">
        <f>OtherIndices!R117</f>
        <v>2027</v>
      </c>
      <c r="S31" s="52">
        <f>OtherIndices!S117</f>
        <v>2028</v>
      </c>
      <c r="T31" s="52">
        <f>OtherIndices!T117</f>
        <v>2029</v>
      </c>
      <c r="U31" s="52">
        <f>OtherIndices!U117</f>
        <v>2030</v>
      </c>
      <c r="V31" s="52">
        <f>OtherIndices!V117</f>
        <v>2031</v>
      </c>
      <c r="W31" s="52">
        <f>OtherIndices!W117</f>
        <v>2032</v>
      </c>
    </row>
    <row r="32" spans="1:23">
      <c r="A32" s="18" t="str">
        <f>OtherIndices!A102</f>
        <v>Firstgas Transmission</v>
      </c>
      <c r="B32" s="18" t="str">
        <f>OtherIndices!B102</f>
        <v>September</v>
      </c>
      <c r="C32" s="18">
        <f>OtherIndices!C102</f>
        <v>9</v>
      </c>
      <c r="D32" s="8"/>
      <c r="E32" s="8">
        <f>OtherIndices!E118</f>
        <v>0.74881136146487748</v>
      </c>
      <c r="F32" s="8">
        <f>OtherIndices!F118</f>
        <v>0.74930453300447697</v>
      </c>
      <c r="G32" s="8">
        <f>OtherIndices!G118</f>
        <v>0.75525389225867468</v>
      </c>
      <c r="H32" s="8">
        <f>OtherIndices!H118</f>
        <v>0.77486407372657995</v>
      </c>
      <c r="I32" s="8">
        <f>OtherIndices!I118</f>
        <v>0.79616365668848155</v>
      </c>
      <c r="J32" s="8">
        <f>OtherIndices!J118</f>
        <v>0.81679009255188662</v>
      </c>
      <c r="K32" s="8">
        <f>OtherIndices!K118</f>
        <v>0.82914092940151973</v>
      </c>
      <c r="L32" s="8">
        <f>OtherIndices!L118</f>
        <v>0.85044743402227363</v>
      </c>
      <c r="M32" s="8">
        <f>OtherIndices!M118</f>
        <v>0.89741184735642821</v>
      </c>
      <c r="N32" s="8">
        <f>OtherIndices!N118</f>
        <v>0.93360757253362614</v>
      </c>
      <c r="O32" s="8">
        <f>OtherIndices!O118</f>
        <v>0.96935298410668547</v>
      </c>
      <c r="P32" s="8">
        <f>OtherIndices!P118</f>
        <v>1</v>
      </c>
      <c r="Q32" s="8">
        <f>OtherIndices!Q118</f>
        <v>1.018129715664706</v>
      </c>
      <c r="R32" s="8">
        <f>OtherIndices!R118</f>
        <v>1.0382458120394291</v>
      </c>
      <c r="S32" s="8">
        <f>OtherIndices!S118</f>
        <v>1.0597448954795627</v>
      </c>
      <c r="T32" s="8">
        <f>OtherIndices!T118</f>
        <v>1.0823972352632514</v>
      </c>
      <c r="U32" s="8">
        <f>OtherIndices!U118</f>
        <v>1.1058346790471136</v>
      </c>
      <c r="V32" s="8">
        <f>OtherIndices!V118</f>
        <v>1.1301089971210998</v>
      </c>
      <c r="W32" s="8">
        <f>OtherIndices!W118</f>
        <v>1.1550391158845732</v>
      </c>
    </row>
    <row r="33" spans="1:23">
      <c r="A33" s="18" t="str">
        <f>OtherIndices!A103</f>
        <v>Firstgas Distribution</v>
      </c>
      <c r="B33" s="18" t="str">
        <f>OtherIndices!B103</f>
        <v>September</v>
      </c>
      <c r="C33" s="18">
        <f>OtherIndices!C103</f>
        <v>9</v>
      </c>
      <c r="D33" s="8"/>
      <c r="E33" s="8">
        <f>OtherIndices!E119</f>
        <v>0.74881136146487748</v>
      </c>
      <c r="F33" s="8">
        <f>OtherIndices!F119</f>
        <v>0.74930453300447697</v>
      </c>
      <c r="G33" s="8">
        <f>OtherIndices!G119</f>
        <v>0.75525389225867468</v>
      </c>
      <c r="H33" s="8">
        <f>OtherIndices!H119</f>
        <v>0.77486407372657995</v>
      </c>
      <c r="I33" s="8">
        <f>OtherIndices!I119</f>
        <v>0.79616365668848155</v>
      </c>
      <c r="J33" s="8">
        <f>OtherIndices!J119</f>
        <v>0.81679009255188662</v>
      </c>
      <c r="K33" s="8">
        <f>OtherIndices!K119</f>
        <v>0.82914092940151973</v>
      </c>
      <c r="L33" s="8">
        <f>OtherIndices!L119</f>
        <v>0.85044743402227363</v>
      </c>
      <c r="M33" s="8">
        <f>OtherIndices!M119</f>
        <v>0.89741184735642821</v>
      </c>
      <c r="N33" s="8">
        <f>OtherIndices!N119</f>
        <v>0.93360757253362614</v>
      </c>
      <c r="O33" s="8">
        <f>OtherIndices!O119</f>
        <v>0.96935298410668547</v>
      </c>
      <c r="P33" s="8">
        <f>OtherIndices!P119</f>
        <v>1</v>
      </c>
      <c r="Q33" s="8">
        <f>OtherIndices!Q119</f>
        <v>1.018129715664706</v>
      </c>
      <c r="R33" s="8">
        <f>OtherIndices!R119</f>
        <v>1.0382458120394291</v>
      </c>
      <c r="S33" s="8">
        <f>OtherIndices!S119</f>
        <v>1.0597448954795627</v>
      </c>
      <c r="T33" s="8">
        <f>OtherIndices!T119</f>
        <v>1.0823972352632514</v>
      </c>
      <c r="U33" s="8">
        <f>OtherIndices!U119</f>
        <v>1.1058346790471136</v>
      </c>
      <c r="V33" s="8">
        <f>OtherIndices!V119</f>
        <v>1.1301089971210998</v>
      </c>
      <c r="W33" s="8">
        <f>OtherIndices!W119</f>
        <v>1.1550391158845732</v>
      </c>
    </row>
    <row r="34" spans="1:23">
      <c r="A34" s="18" t="str">
        <f>OtherIndices!A104</f>
        <v>GasNet</v>
      </c>
      <c r="B34" s="18" t="str">
        <f>OtherIndices!B104</f>
        <v>June</v>
      </c>
      <c r="C34" s="18">
        <f>OtherIndices!C104</f>
        <v>6</v>
      </c>
      <c r="D34" s="8"/>
      <c r="E34" s="8">
        <f>OtherIndices!E120</f>
        <v>0.7531561575073088</v>
      </c>
      <c r="F34" s="8">
        <f>OtherIndices!F120</f>
        <v>0.75206991145454283</v>
      </c>
      <c r="G34" s="8">
        <f>OtherIndices!G120</f>
        <v>0.75785396918130821</v>
      </c>
      <c r="H34" s="8">
        <f>OtherIndices!H120</f>
        <v>0.77389448217333279</v>
      </c>
      <c r="I34" s="8">
        <f>OtherIndices!I120</f>
        <v>0.79556472070050577</v>
      </c>
      <c r="J34" s="8">
        <f>OtherIndices!J120</f>
        <v>0.81689630910628608</v>
      </c>
      <c r="K34" s="8">
        <f>OtherIndices!K120</f>
        <v>0.8320386329135333</v>
      </c>
      <c r="L34" s="8">
        <f>OtherIndices!L120</f>
        <v>0.8466832911192802</v>
      </c>
      <c r="M34" s="8">
        <f>OtherIndices!M120</f>
        <v>0.89030492621477897</v>
      </c>
      <c r="N34" s="8">
        <f>OtherIndices!N120</f>
        <v>0.93181415706722437</v>
      </c>
      <c r="O34" s="8">
        <f>OtherIndices!O120</f>
        <v>0.96501064427669059</v>
      </c>
      <c r="P34" s="8">
        <f>OtherIndices!P120</f>
        <v>1</v>
      </c>
      <c r="Q34" s="8">
        <f>OtherIndices!Q120</f>
        <v>1.0197795863139847</v>
      </c>
      <c r="R34" s="8">
        <f>OtherIndices!R120</f>
        <v>1.0394586726246724</v>
      </c>
      <c r="S34" s="8">
        <f>OtherIndices!S120</f>
        <v>1.0604732934418282</v>
      </c>
      <c r="T34" s="8">
        <f>OtherIndices!T120</f>
        <v>1.082990857894617</v>
      </c>
      <c r="U34" s="8">
        <f>OtherIndices!U120</f>
        <v>1.106443855389837</v>
      </c>
      <c r="V34" s="8">
        <f>OtherIndices!V120</f>
        <v>1.1306156049402079</v>
      </c>
      <c r="W34" s="8">
        <f>OtherIndices!W120</f>
        <v>1.1555582316679001</v>
      </c>
    </row>
    <row r="35" spans="1:23">
      <c r="A35" s="18" t="str">
        <f>OtherIndices!A105</f>
        <v>Powerco</v>
      </c>
      <c r="B35" s="18" t="str">
        <f>OtherIndices!B105</f>
        <v>September</v>
      </c>
      <c r="C35" s="18">
        <f>OtherIndices!C105</f>
        <v>9</v>
      </c>
      <c r="D35" s="8"/>
      <c r="E35" s="8">
        <f>OtherIndices!E121</f>
        <v>0.74881136146487748</v>
      </c>
      <c r="F35" s="8">
        <f>OtherIndices!F121</f>
        <v>0.74930453300447697</v>
      </c>
      <c r="G35" s="8">
        <f>OtherIndices!G121</f>
        <v>0.75525389225867468</v>
      </c>
      <c r="H35" s="8">
        <f>OtherIndices!H121</f>
        <v>0.77486407372657995</v>
      </c>
      <c r="I35" s="8">
        <f>OtherIndices!I121</f>
        <v>0.79616365668848155</v>
      </c>
      <c r="J35" s="8">
        <f>OtherIndices!J121</f>
        <v>0.81679009255188662</v>
      </c>
      <c r="K35" s="8">
        <f>OtherIndices!K121</f>
        <v>0.82914092940151973</v>
      </c>
      <c r="L35" s="8">
        <f>OtherIndices!L121</f>
        <v>0.85044743402227363</v>
      </c>
      <c r="M35" s="8">
        <f>OtherIndices!M121</f>
        <v>0.89741184735642821</v>
      </c>
      <c r="N35" s="8">
        <f>OtherIndices!N121</f>
        <v>0.93360757253362614</v>
      </c>
      <c r="O35" s="8">
        <f>OtherIndices!O121</f>
        <v>0.96935298410668547</v>
      </c>
      <c r="P35" s="8">
        <f>OtherIndices!P121</f>
        <v>1</v>
      </c>
      <c r="Q35" s="8">
        <f>OtherIndices!Q121</f>
        <v>1.018129715664706</v>
      </c>
      <c r="R35" s="8">
        <f>OtherIndices!R121</f>
        <v>1.0382458120394291</v>
      </c>
      <c r="S35" s="8">
        <f>OtherIndices!S121</f>
        <v>1.0597448954795627</v>
      </c>
      <c r="T35" s="8">
        <f>OtherIndices!T121</f>
        <v>1.0823972352632514</v>
      </c>
      <c r="U35" s="8">
        <f>OtherIndices!U121</f>
        <v>1.1058346790471136</v>
      </c>
      <c r="V35" s="8">
        <f>OtherIndices!V121</f>
        <v>1.1301089971210998</v>
      </c>
      <c r="W35" s="8">
        <f>OtherIndices!W121</f>
        <v>1.1550391158845732</v>
      </c>
    </row>
    <row r="36" spans="1:23">
      <c r="A36" s="18" t="str">
        <f>OtherIndices!A106</f>
        <v>Vector</v>
      </c>
      <c r="B36" s="18" t="str">
        <f>OtherIndices!B106</f>
        <v>June</v>
      </c>
      <c r="C36" s="18">
        <f>OtherIndices!C106</f>
        <v>6</v>
      </c>
      <c r="D36" s="8"/>
      <c r="E36" s="8">
        <f>OtherIndices!E122</f>
        <v>0.7531561575073088</v>
      </c>
      <c r="F36" s="8">
        <f>OtherIndices!F122</f>
        <v>0.75206991145454283</v>
      </c>
      <c r="G36" s="8">
        <f>OtherIndices!G122</f>
        <v>0.75785396918130821</v>
      </c>
      <c r="H36" s="8">
        <f>OtherIndices!H122</f>
        <v>0.77389448217333279</v>
      </c>
      <c r="I36" s="8">
        <f>OtherIndices!I122</f>
        <v>0.79556472070050577</v>
      </c>
      <c r="J36" s="8">
        <f>OtherIndices!J122</f>
        <v>0.81689630910628608</v>
      </c>
      <c r="K36" s="8">
        <f>OtherIndices!K122</f>
        <v>0.8320386329135333</v>
      </c>
      <c r="L36" s="8">
        <f>OtherIndices!L122</f>
        <v>0.8466832911192802</v>
      </c>
      <c r="M36" s="8">
        <f>OtherIndices!M122</f>
        <v>0.89030492621477897</v>
      </c>
      <c r="N36" s="8">
        <f>OtherIndices!N122</f>
        <v>0.93181415706722437</v>
      </c>
      <c r="O36" s="8">
        <f>OtherIndices!O122</f>
        <v>0.96501064427669059</v>
      </c>
      <c r="P36" s="8">
        <f>OtherIndices!P122</f>
        <v>1</v>
      </c>
      <c r="Q36" s="8">
        <f>OtherIndices!Q122</f>
        <v>1.0197795863139847</v>
      </c>
      <c r="R36" s="8">
        <f>OtherIndices!R122</f>
        <v>1.0394586726246724</v>
      </c>
      <c r="S36" s="8">
        <f>OtherIndices!S122</f>
        <v>1.0604732934418282</v>
      </c>
      <c r="T36" s="8">
        <f>OtherIndices!T122</f>
        <v>1.082990857894617</v>
      </c>
      <c r="U36" s="8">
        <f>OtherIndices!U122</f>
        <v>1.106443855389837</v>
      </c>
      <c r="V36" s="8">
        <f>OtherIndices!V122</f>
        <v>1.1306156049402079</v>
      </c>
      <c r="W36" s="8">
        <f>OtherIndices!W122</f>
        <v>1.1555582316679001</v>
      </c>
    </row>
    <row r="37" spans="1:23">
      <c r="A37" s="71"/>
      <c r="B37" s="71"/>
      <c r="C37" s="71"/>
      <c r="D37" s="51"/>
      <c r="E37" s="51"/>
      <c r="F37" s="51"/>
      <c r="G37" s="51"/>
      <c r="H37" s="51"/>
      <c r="I37" s="51"/>
      <c r="J37" s="51"/>
      <c r="K37" s="51"/>
      <c r="L37" s="51"/>
      <c r="M37" s="51"/>
      <c r="N37" s="51"/>
      <c r="O37" s="51"/>
      <c r="P37" s="51"/>
      <c r="Q37" s="51"/>
      <c r="R37" s="51"/>
      <c r="S37" s="51"/>
      <c r="T37" s="51"/>
      <c r="U37" s="51"/>
      <c r="V37" s="51"/>
      <c r="W37" s="51"/>
    </row>
    <row r="38" spans="1:23" ht="21">
      <c r="A38" s="14" t="s">
        <v>73</v>
      </c>
      <c r="B38" s="14"/>
      <c r="C38" s="14"/>
      <c r="D38" s="14"/>
      <c r="E38" s="14"/>
      <c r="F38" s="14"/>
      <c r="G38" s="14"/>
      <c r="H38" s="14"/>
      <c r="I38" s="14"/>
      <c r="J38" s="14"/>
      <c r="K38" s="14"/>
      <c r="L38" s="23"/>
      <c r="M38" s="23"/>
      <c r="N38" s="23"/>
      <c r="O38" s="23"/>
      <c r="P38" s="23"/>
      <c r="Q38" s="23"/>
      <c r="R38" s="23"/>
      <c r="S38" s="23"/>
      <c r="T38" s="23"/>
      <c r="U38" s="23"/>
      <c r="V38" s="23"/>
      <c r="W38" s="23"/>
    </row>
    <row r="39" spans="1:23">
      <c r="A39" s="78" t="str">
        <f>OtherIndices!A109</f>
        <v>GPB</v>
      </c>
      <c r="B39" s="78" t="str">
        <f>OtherIndices!B109</f>
        <v>Year end month</v>
      </c>
      <c r="C39" s="78" t="str">
        <f>OtherIndices!C109</f>
        <v>Month</v>
      </c>
      <c r="D39" s="52"/>
      <c r="E39" s="52">
        <f>OtherIndices!E125</f>
        <v>2014</v>
      </c>
      <c r="F39" s="52">
        <f>OtherIndices!F125</f>
        <v>2015</v>
      </c>
      <c r="G39" s="52">
        <f>OtherIndices!G125</f>
        <v>2016</v>
      </c>
      <c r="H39" s="52">
        <f>OtherIndices!H125</f>
        <v>2017</v>
      </c>
      <c r="I39" s="52">
        <f>OtherIndices!I125</f>
        <v>2018</v>
      </c>
      <c r="J39" s="52">
        <f>OtherIndices!J125</f>
        <v>2019</v>
      </c>
      <c r="K39" s="52">
        <f>OtherIndices!K125</f>
        <v>2020</v>
      </c>
      <c r="L39" s="52">
        <f>OtherIndices!L125</f>
        <v>2021</v>
      </c>
      <c r="M39" s="52">
        <f>OtherIndices!M125</f>
        <v>2022</v>
      </c>
      <c r="N39" s="52">
        <f>OtherIndices!N125</f>
        <v>2023</v>
      </c>
      <c r="O39" s="52">
        <f>OtherIndices!O125</f>
        <v>2024</v>
      </c>
      <c r="P39" s="52">
        <f>OtherIndices!P125</f>
        <v>2025</v>
      </c>
      <c r="Q39" s="52">
        <f>OtherIndices!Q125</f>
        <v>2026</v>
      </c>
      <c r="R39" s="52">
        <f>OtherIndices!R125</f>
        <v>2027</v>
      </c>
      <c r="S39" s="52">
        <f>OtherIndices!S125</f>
        <v>2028</v>
      </c>
      <c r="T39" s="52">
        <f>OtherIndices!T125</f>
        <v>2029</v>
      </c>
      <c r="U39" s="52">
        <f>OtherIndices!U125</f>
        <v>2030</v>
      </c>
      <c r="V39" s="52">
        <f>OtherIndices!V125</f>
        <v>2031</v>
      </c>
      <c r="W39" s="52">
        <f>OtherIndices!W125</f>
        <v>2032</v>
      </c>
    </row>
    <row r="40" spans="1:23">
      <c r="A40" s="18" t="str">
        <f>OtherIndices!A110</f>
        <v>Firstgas Transmission</v>
      </c>
      <c r="B40" s="18" t="str">
        <f>OtherIndices!B110</f>
        <v>September</v>
      </c>
      <c r="C40" s="18">
        <f>OtherIndices!C110</f>
        <v>9</v>
      </c>
      <c r="D40" s="8"/>
      <c r="E40" s="8">
        <f>OtherIndices!E126</f>
        <v>0.64977436190917515</v>
      </c>
      <c r="F40" s="8">
        <f>OtherIndices!F126</f>
        <v>0.66909230027803512</v>
      </c>
      <c r="G40" s="8">
        <f>OtherIndices!G126</f>
        <v>0.6900796899907321</v>
      </c>
      <c r="H40" s="8">
        <f>OtherIndices!H126</f>
        <v>0.71214029888785901</v>
      </c>
      <c r="I40" s="8">
        <f>OtherIndices!I126</f>
        <v>0.73133899073215924</v>
      </c>
      <c r="J40" s="8">
        <f>OtherIndices!J126</f>
        <v>0.75232638044485622</v>
      </c>
      <c r="K40" s="8">
        <f>OtherIndices!K126</f>
        <v>0.77045185379981462</v>
      </c>
      <c r="L40" s="8">
        <f>OtherIndices!L126</f>
        <v>0.7994287613531047</v>
      </c>
      <c r="M40" s="8">
        <f>OtherIndices!M126</f>
        <v>0.89029462001853565</v>
      </c>
      <c r="N40" s="8">
        <f>OtherIndices!N126</f>
        <v>0.96014828544949027</v>
      </c>
      <c r="O40" s="8">
        <f>OtherIndices!O126</f>
        <v>0.98841519925857269</v>
      </c>
      <c r="P40" s="8">
        <f>OtherIndices!P126</f>
        <v>1</v>
      </c>
      <c r="Q40" s="8">
        <f>OtherIndices!Q126</f>
        <v>1.0168758313143462</v>
      </c>
      <c r="R40" s="8">
        <f>OtherIndices!R126</f>
        <v>1.0330985318798109</v>
      </c>
      <c r="S40" s="8">
        <f>OtherIndices!S126</f>
        <v>1.0521880985984897</v>
      </c>
      <c r="T40" s="8">
        <f>OtherIndices!T126</f>
        <v>1.0718170932316307</v>
      </c>
      <c r="U40" s="8">
        <f>OtherIndices!U126</f>
        <v>1.0920018174381185</v>
      </c>
      <c r="V40" s="8">
        <f>OtherIndices!V126</f>
        <v>1.1127946384882543</v>
      </c>
      <c r="W40" s="8">
        <f>OtherIndices!W126</f>
        <v>1.1341522254476653</v>
      </c>
    </row>
    <row r="41" spans="1:23">
      <c r="A41" s="18" t="str">
        <f>OtherIndices!A111</f>
        <v>Firstgas Distribution</v>
      </c>
      <c r="B41" s="18" t="str">
        <f>OtherIndices!B111</f>
        <v>September</v>
      </c>
      <c r="C41" s="18">
        <f>OtherIndices!C111</f>
        <v>9</v>
      </c>
      <c r="D41" s="8"/>
      <c r="E41" s="8">
        <f>OtherIndices!E127</f>
        <v>0.64977436190917515</v>
      </c>
      <c r="F41" s="8">
        <f>OtherIndices!F127</f>
        <v>0.66909230027803512</v>
      </c>
      <c r="G41" s="8">
        <f>OtherIndices!G127</f>
        <v>0.6900796899907321</v>
      </c>
      <c r="H41" s="8">
        <f>OtherIndices!H127</f>
        <v>0.71214029888785901</v>
      </c>
      <c r="I41" s="8">
        <f>OtherIndices!I127</f>
        <v>0.73133899073215924</v>
      </c>
      <c r="J41" s="8">
        <f>OtherIndices!J127</f>
        <v>0.75232638044485622</v>
      </c>
      <c r="K41" s="8">
        <f>OtherIndices!K127</f>
        <v>0.77045185379981462</v>
      </c>
      <c r="L41" s="8">
        <f>OtherIndices!L127</f>
        <v>0.7994287613531047</v>
      </c>
      <c r="M41" s="8">
        <f>OtherIndices!M127</f>
        <v>0.89029462001853565</v>
      </c>
      <c r="N41" s="8">
        <f>OtherIndices!N127</f>
        <v>0.96014828544949027</v>
      </c>
      <c r="O41" s="8">
        <f>OtherIndices!O127</f>
        <v>0.98841519925857269</v>
      </c>
      <c r="P41" s="8">
        <f>OtherIndices!P127</f>
        <v>1</v>
      </c>
      <c r="Q41" s="8">
        <f>OtherIndices!Q127</f>
        <v>1.0168758313143462</v>
      </c>
      <c r="R41" s="8">
        <f>OtherIndices!R127</f>
        <v>1.0330985318798109</v>
      </c>
      <c r="S41" s="8">
        <f>OtherIndices!S127</f>
        <v>1.0521880985984897</v>
      </c>
      <c r="T41" s="8">
        <f>OtherIndices!T127</f>
        <v>1.0718170932316307</v>
      </c>
      <c r="U41" s="8">
        <f>OtherIndices!U127</f>
        <v>1.0920018174381185</v>
      </c>
      <c r="V41" s="8">
        <f>OtherIndices!V127</f>
        <v>1.1127946384882543</v>
      </c>
      <c r="W41" s="8">
        <f>OtherIndices!W127</f>
        <v>1.1341522254476653</v>
      </c>
    </row>
    <row r="42" spans="1:23">
      <c r="A42" s="18" t="str">
        <f>OtherIndices!A112</f>
        <v>GasNet</v>
      </c>
      <c r="B42" s="18" t="str">
        <f>OtherIndices!B112</f>
        <v>June</v>
      </c>
      <c r="C42" s="18">
        <f>OtherIndices!C112</f>
        <v>6</v>
      </c>
      <c r="D42" s="8"/>
      <c r="E42" s="8">
        <f>OtherIndices!E128</f>
        <v>0.64727749210770713</v>
      </c>
      <c r="F42" s="8">
        <f>OtherIndices!F128</f>
        <v>0.66448088068709432</v>
      </c>
      <c r="G42" s="8">
        <f>OtherIndices!G128</f>
        <v>0.68646298816156037</v>
      </c>
      <c r="H42" s="8">
        <f>OtherIndices!H128</f>
        <v>0.70832562766945262</v>
      </c>
      <c r="I42" s="8">
        <f>OtherIndices!I128</f>
        <v>0.72708209981429939</v>
      </c>
      <c r="J42" s="8">
        <f>OtherIndices!J128</f>
        <v>0.74870580338904391</v>
      </c>
      <c r="K42" s="8">
        <f>OtherIndices!K128</f>
        <v>0.76853748723305493</v>
      </c>
      <c r="L42" s="8">
        <f>OtherIndices!L128</f>
        <v>0.78777183147632335</v>
      </c>
      <c r="M42" s="8">
        <f>OtherIndices!M128</f>
        <v>0.86697909935004658</v>
      </c>
      <c r="N42" s="8">
        <f>OtherIndices!N128</f>
        <v>0.95032497678737249</v>
      </c>
      <c r="O42" s="8">
        <f>OtherIndices!O128</f>
        <v>0.98514391829155068</v>
      </c>
      <c r="P42" s="8">
        <f>OtherIndices!P128</f>
        <v>1</v>
      </c>
      <c r="Q42" s="8">
        <f>OtherIndices!Q128</f>
        <v>1.0134800330067772</v>
      </c>
      <c r="R42" s="8">
        <f>OtherIndices!R128</f>
        <v>1.0304462709793027</v>
      </c>
      <c r="S42" s="8">
        <f>OtherIndices!S128</f>
        <v>1.0493066642965736</v>
      </c>
      <c r="T42" s="8">
        <f>OtherIndices!T128</f>
        <v>1.0688374181189173</v>
      </c>
      <c r="U42" s="8">
        <f>OtherIndices!U128</f>
        <v>1.0889173034707602</v>
      </c>
      <c r="V42" s="8">
        <f>OtherIndices!V128</f>
        <v>1.1095941658073019</v>
      </c>
      <c r="W42" s="8">
        <f>OtherIndices!W128</f>
        <v>1.1308666091584554</v>
      </c>
    </row>
    <row r="43" spans="1:23">
      <c r="A43" s="18" t="str">
        <f>OtherIndices!A113</f>
        <v>Powerco</v>
      </c>
      <c r="B43" s="18" t="str">
        <f>OtherIndices!B113</f>
        <v>September</v>
      </c>
      <c r="C43" s="18">
        <f>OtherIndices!C113</f>
        <v>9</v>
      </c>
      <c r="D43" s="8"/>
      <c r="E43" s="8">
        <f>OtherIndices!E129</f>
        <v>0.64977436190917515</v>
      </c>
      <c r="F43" s="8">
        <f>OtherIndices!F129</f>
        <v>0.66909230027803512</v>
      </c>
      <c r="G43" s="8">
        <f>OtherIndices!G129</f>
        <v>0.6900796899907321</v>
      </c>
      <c r="H43" s="8">
        <f>OtherIndices!H129</f>
        <v>0.71214029888785901</v>
      </c>
      <c r="I43" s="8">
        <f>OtherIndices!I129</f>
        <v>0.73133899073215924</v>
      </c>
      <c r="J43" s="8">
        <f>OtherIndices!J129</f>
        <v>0.75232638044485622</v>
      </c>
      <c r="K43" s="8">
        <f>OtherIndices!K129</f>
        <v>0.77045185379981462</v>
      </c>
      <c r="L43" s="8">
        <f>OtherIndices!L129</f>
        <v>0.7994287613531047</v>
      </c>
      <c r="M43" s="8">
        <f>OtherIndices!M129</f>
        <v>0.89029462001853565</v>
      </c>
      <c r="N43" s="8">
        <f>OtherIndices!N129</f>
        <v>0.96014828544949027</v>
      </c>
      <c r="O43" s="8">
        <f>OtherIndices!O129</f>
        <v>0.98841519925857269</v>
      </c>
      <c r="P43" s="8">
        <f>OtherIndices!P129</f>
        <v>1</v>
      </c>
      <c r="Q43" s="8">
        <f>OtherIndices!Q129</f>
        <v>1.0168758313143462</v>
      </c>
      <c r="R43" s="8">
        <f>OtherIndices!R129</f>
        <v>1.0330985318798109</v>
      </c>
      <c r="S43" s="8">
        <f>OtherIndices!S129</f>
        <v>1.0521880985984897</v>
      </c>
      <c r="T43" s="8">
        <f>OtherIndices!T129</f>
        <v>1.0718170932316307</v>
      </c>
      <c r="U43" s="8">
        <f>OtherIndices!U129</f>
        <v>1.0920018174381185</v>
      </c>
      <c r="V43" s="8">
        <f>OtherIndices!V129</f>
        <v>1.1127946384882543</v>
      </c>
      <c r="W43" s="8">
        <f>OtherIndices!W129</f>
        <v>1.1341522254476653</v>
      </c>
    </row>
    <row r="44" spans="1:23">
      <c r="A44" s="18" t="str">
        <f>OtherIndices!A114</f>
        <v>Vector</v>
      </c>
      <c r="B44" s="18" t="str">
        <f>OtherIndices!B114</f>
        <v>June</v>
      </c>
      <c r="C44" s="18">
        <f>OtherIndices!C114</f>
        <v>6</v>
      </c>
      <c r="D44" s="8"/>
      <c r="E44" s="8">
        <f>OtherIndices!E130</f>
        <v>0.64727749210770713</v>
      </c>
      <c r="F44" s="8">
        <f>OtherIndices!F130</f>
        <v>0.66448088068709432</v>
      </c>
      <c r="G44" s="8">
        <f>OtherIndices!G130</f>
        <v>0.68646298816156037</v>
      </c>
      <c r="H44" s="8">
        <f>OtherIndices!H130</f>
        <v>0.70832562766945262</v>
      </c>
      <c r="I44" s="8">
        <f>OtherIndices!I130</f>
        <v>0.72708209981429939</v>
      </c>
      <c r="J44" s="8">
        <f>OtherIndices!J130</f>
        <v>0.74870580338904391</v>
      </c>
      <c r="K44" s="8">
        <f>OtherIndices!K130</f>
        <v>0.76853748723305493</v>
      </c>
      <c r="L44" s="8">
        <f>OtherIndices!L130</f>
        <v>0.78777183147632335</v>
      </c>
      <c r="M44" s="8">
        <f>OtherIndices!M130</f>
        <v>0.86697909935004658</v>
      </c>
      <c r="N44" s="8">
        <f>OtherIndices!N130</f>
        <v>0.95032497678737249</v>
      </c>
      <c r="O44" s="8">
        <f>OtherIndices!O130</f>
        <v>0.98514391829155068</v>
      </c>
      <c r="P44" s="8">
        <f>OtherIndices!P130</f>
        <v>1</v>
      </c>
      <c r="Q44" s="8">
        <f>OtherIndices!Q130</f>
        <v>1.0134800330067772</v>
      </c>
      <c r="R44" s="8">
        <f>OtherIndices!R130</f>
        <v>1.0304462709793027</v>
      </c>
      <c r="S44" s="8">
        <f>OtherIndices!S130</f>
        <v>1.0493066642965736</v>
      </c>
      <c r="T44" s="8">
        <f>OtherIndices!T130</f>
        <v>1.0688374181189173</v>
      </c>
      <c r="U44" s="8">
        <f>OtherIndices!U130</f>
        <v>1.0889173034707602</v>
      </c>
      <c r="V44" s="8">
        <f>OtherIndices!V130</f>
        <v>1.1095941658073019</v>
      </c>
      <c r="W44" s="8">
        <f>OtherIndices!W130</f>
        <v>1.1308666091584554</v>
      </c>
    </row>
    <row r="45" spans="1:23">
      <c r="A45" s="71"/>
      <c r="B45" s="71"/>
      <c r="C45" s="71"/>
      <c r="D45" s="51"/>
      <c r="E45" s="51"/>
      <c r="F45" s="51"/>
      <c r="G45" s="51"/>
      <c r="H45" s="51"/>
      <c r="I45" s="51"/>
      <c r="J45" s="51"/>
      <c r="K45" s="51"/>
      <c r="L45" s="51"/>
      <c r="M45" s="51"/>
      <c r="N45" s="51"/>
      <c r="O45" s="51"/>
      <c r="P45" s="51"/>
      <c r="Q45" s="51"/>
      <c r="R45" s="51"/>
      <c r="S45" s="51"/>
      <c r="T45" s="51"/>
      <c r="U45" s="51"/>
      <c r="V45" s="51"/>
      <c r="W45" s="51"/>
    </row>
    <row r="46" spans="1:23" ht="21">
      <c r="A46" s="14" t="s">
        <v>128</v>
      </c>
      <c r="B46" s="14"/>
      <c r="C46" s="14"/>
      <c r="D46" s="14"/>
      <c r="E46" s="14"/>
      <c r="F46" s="14"/>
      <c r="G46" s="14"/>
      <c r="H46" s="14"/>
    </row>
    <row r="47" spans="1:23">
      <c r="A47" s="139"/>
      <c r="B47" s="139" t="str">
        <f>CPI!B129</f>
        <v>Reference ending: Year</v>
      </c>
      <c r="C47" s="139" t="str">
        <f>CPI!C129</f>
        <v>Month</v>
      </c>
      <c r="D47" s="139">
        <f>CPI!D129</f>
        <v>2027</v>
      </c>
      <c r="E47" s="139">
        <f>CPI!E129</f>
        <v>2028</v>
      </c>
      <c r="F47" s="139">
        <f>CPI!F129</f>
        <v>2029</v>
      </c>
      <c r="G47" s="139">
        <f>CPI!G129</f>
        <v>2030</v>
      </c>
      <c r="H47" s="139">
        <f>CPI!H129</f>
        <v>2031</v>
      </c>
    </row>
    <row r="48" spans="1:23">
      <c r="A48" s="131" t="str">
        <f>CPI!A130</f>
        <v>All GPBs</v>
      </c>
      <c r="B48" s="131">
        <f>CPI!B130</f>
        <v>2025</v>
      </c>
      <c r="C48" s="132">
        <f>CPI!C130</f>
        <v>3</v>
      </c>
      <c r="D48" s="136">
        <f>CPI!D130</f>
        <v>1.0290720124562087</v>
      </c>
      <c r="E48" s="136">
        <f>CPI!E130</f>
        <v>1.0537510338653171</v>
      </c>
      <c r="F48" s="136">
        <f>CPI!F130</f>
        <v>1.0748260545426234</v>
      </c>
      <c r="G48" s="136">
        <f>CPI!G130</f>
        <v>1.0963225756334762</v>
      </c>
      <c r="H48" s="136">
        <f>CPI!H130</f>
        <v>1.1182490271461456</v>
      </c>
    </row>
  </sheetData>
  <pageMargins left="0.7" right="0.7" top="0.75" bottom="0.75" header="0.3" footer="0.3"/>
  <pageSetup paperSize="9" scale="2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CoverSheet</vt:lpstr>
      <vt:lpstr>Description</vt:lpstr>
      <vt:lpstr>Table of Contents</vt:lpstr>
      <vt:lpstr>Inputs</vt:lpstr>
      <vt:lpstr>CPI</vt:lpstr>
      <vt:lpstr>OtherIndices</vt:lpstr>
      <vt:lpstr>Outputs</vt:lpstr>
      <vt:lpstr>CoverSheet!Print_Area</vt:lpstr>
      <vt:lpstr>CPI!Print_Area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2025-11-19T20:44:14Z</dcterms:created>
  <dcterms:modified xsi:type="dcterms:W3CDTF">2026-05-24T21:42:19Z</dcterms:modified>
  <cp:category/>
  <cp:contentStatus/>
</cp:coreProperties>
</file>